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8130"/>
  </bookViews>
  <sheets>
    <sheet name="Sheet1" sheetId="1" r:id="rId1"/>
    <sheet name="تامينات" sheetId="2" r:id="rId2"/>
    <sheet name="سهرات" sheetId="3" r:id="rId3"/>
    <sheet name="سلف" sheetId="4" r:id="rId4"/>
  </sheets>
  <externalReferences>
    <externalReference r:id="rId5"/>
  </externalReferences>
  <calcPr calcId="124519"/>
</workbook>
</file>

<file path=xl/calcChain.xml><?xml version="1.0" encoding="utf-8"?>
<calcChain xmlns="http://schemas.openxmlformats.org/spreadsheetml/2006/main">
  <c r="F88" i="4"/>
  <c r="W87"/>
  <c r="V87"/>
  <c r="U87"/>
  <c r="T87"/>
  <c r="S87"/>
  <c r="R87"/>
  <c r="R89" s="1"/>
  <c r="Q87"/>
  <c r="Q89" s="1"/>
  <c r="P87"/>
  <c r="P89" s="1"/>
  <c r="O87"/>
  <c r="O89" s="1"/>
  <c r="N87"/>
  <c r="N89" s="1"/>
  <c r="M87"/>
  <c r="M89" s="1"/>
  <c r="L87"/>
  <c r="L89" s="1"/>
  <c r="K87"/>
  <c r="K89" s="1"/>
  <c r="W86"/>
  <c r="V86"/>
  <c r="U86"/>
  <c r="T86"/>
  <c r="S86"/>
  <c r="R86"/>
  <c r="Q86"/>
  <c r="P86"/>
  <c r="O86"/>
  <c r="N86"/>
  <c r="M86"/>
  <c r="L86"/>
  <c r="K86"/>
  <c r="W85"/>
  <c r="V85"/>
  <c r="U85"/>
  <c r="T85"/>
  <c r="S85"/>
  <c r="R85"/>
  <c r="Q85"/>
  <c r="P85"/>
  <c r="O85"/>
  <c r="N85"/>
  <c r="M85"/>
  <c r="L85"/>
  <c r="K85"/>
  <c r="W84"/>
  <c r="V84"/>
  <c r="U84"/>
  <c r="T84"/>
  <c r="S84"/>
  <c r="R84"/>
  <c r="Q84"/>
  <c r="P84"/>
  <c r="O84"/>
  <c r="N84"/>
  <c r="M84"/>
  <c r="L84"/>
  <c r="K84"/>
  <c r="W83"/>
  <c r="V83"/>
  <c r="U83"/>
  <c r="T83"/>
  <c r="S83"/>
  <c r="R83"/>
  <c r="Q83"/>
  <c r="P83"/>
  <c r="O83"/>
  <c r="N83"/>
  <c r="M83"/>
  <c r="L83"/>
  <c r="K83"/>
  <c r="W82"/>
  <c r="V82"/>
  <c r="U82"/>
  <c r="T82"/>
  <c r="S82"/>
  <c r="R82"/>
  <c r="Q82"/>
  <c r="P82"/>
  <c r="O82"/>
  <c r="N82"/>
  <c r="M82"/>
  <c r="L82"/>
  <c r="K82"/>
  <c r="W81"/>
  <c r="V81"/>
  <c r="U81"/>
  <c r="T81"/>
  <c r="S81"/>
  <c r="R81"/>
  <c r="Q81"/>
  <c r="P81"/>
  <c r="O81"/>
  <c r="N81"/>
  <c r="M81"/>
  <c r="L81"/>
  <c r="K81"/>
  <c r="W80"/>
  <c r="V80"/>
  <c r="U80"/>
  <c r="T80"/>
  <c r="S80"/>
  <c r="R80"/>
  <c r="Q80"/>
  <c r="P80"/>
  <c r="O80"/>
  <c r="N80"/>
  <c r="M80"/>
  <c r="L80"/>
  <c r="K80"/>
  <c r="W79"/>
  <c r="V79"/>
  <c r="U79"/>
  <c r="T79"/>
  <c r="S79"/>
  <c r="R79"/>
  <c r="Q79"/>
  <c r="P79"/>
  <c r="O79"/>
  <c r="N79"/>
  <c r="M79"/>
  <c r="L79"/>
  <c r="K79"/>
  <c r="W78"/>
  <c r="V78"/>
  <c r="U78"/>
  <c r="T78"/>
  <c r="S78"/>
  <c r="R78"/>
  <c r="Q78"/>
  <c r="P78"/>
  <c r="O78"/>
  <c r="N78"/>
  <c r="M78"/>
  <c r="L78"/>
  <c r="K78"/>
  <c r="W77"/>
  <c r="V77"/>
  <c r="U77"/>
  <c r="T77"/>
  <c r="S77"/>
  <c r="R77"/>
  <c r="Q77"/>
  <c r="P77"/>
  <c r="O77"/>
  <c r="N77"/>
  <c r="M77"/>
  <c r="L77"/>
  <c r="K77"/>
  <c r="W76"/>
  <c r="V76"/>
  <c r="U76"/>
  <c r="T76"/>
  <c r="S76"/>
  <c r="R76"/>
  <c r="Q76"/>
  <c r="P76"/>
  <c r="O76"/>
  <c r="N76"/>
  <c r="M76"/>
  <c r="L76"/>
  <c r="K76"/>
  <c r="W75"/>
  <c r="V75"/>
  <c r="U75"/>
  <c r="T75"/>
  <c r="S75"/>
  <c r="R75"/>
  <c r="Q75"/>
  <c r="P75"/>
  <c r="O75"/>
  <c r="N75"/>
  <c r="M75"/>
  <c r="L75"/>
  <c r="K75"/>
  <c r="W74"/>
  <c r="V74"/>
  <c r="U74"/>
  <c r="T74"/>
  <c r="S74"/>
  <c r="R74"/>
  <c r="Q74"/>
  <c r="P74"/>
  <c r="O74"/>
  <c r="N74"/>
  <c r="M74"/>
  <c r="L74"/>
  <c r="K74"/>
  <c r="S73"/>
  <c r="S88" s="1"/>
  <c r="R73"/>
  <c r="R88" s="1"/>
  <c r="Q73"/>
  <c r="Q88" s="1"/>
  <c r="P73"/>
  <c r="P88" s="1"/>
  <c r="O73"/>
  <c r="O88" s="1"/>
  <c r="N73"/>
  <c r="N88" s="1"/>
  <c r="M73"/>
  <c r="M88" s="1"/>
  <c r="L73"/>
  <c r="L88" s="1"/>
  <c r="K73"/>
  <c r="K88" s="1"/>
  <c r="C73"/>
  <c r="B73"/>
  <c r="F71"/>
  <c r="W70"/>
  <c r="W72" s="1"/>
  <c r="V70"/>
  <c r="V72" s="1"/>
  <c r="U70"/>
  <c r="U72" s="1"/>
  <c r="T70"/>
  <c r="T72" s="1"/>
  <c r="S70"/>
  <c r="S72" s="1"/>
  <c r="R70"/>
  <c r="R72" s="1"/>
  <c r="Q70"/>
  <c r="Q72" s="1"/>
  <c r="P70"/>
  <c r="P72" s="1"/>
  <c r="O70"/>
  <c r="O72" s="1"/>
  <c r="N70"/>
  <c r="N72" s="1"/>
  <c r="M70"/>
  <c r="M72" s="1"/>
  <c r="L70"/>
  <c r="L72" s="1"/>
  <c r="K70"/>
  <c r="K72" s="1"/>
  <c r="W69"/>
  <c r="V69"/>
  <c r="U69"/>
  <c r="T69"/>
  <c r="S69"/>
  <c r="R69"/>
  <c r="Q69"/>
  <c r="P69"/>
  <c r="O69"/>
  <c r="N69"/>
  <c r="M69"/>
  <c r="L69"/>
  <c r="K69"/>
  <c r="W68"/>
  <c r="V68"/>
  <c r="U68"/>
  <c r="T68"/>
  <c r="S68"/>
  <c r="R68"/>
  <c r="Q68"/>
  <c r="P68"/>
  <c r="O68"/>
  <c r="N68"/>
  <c r="M68"/>
  <c r="L68"/>
  <c r="K68"/>
  <c r="W67"/>
  <c r="V67"/>
  <c r="U67"/>
  <c r="T67"/>
  <c r="S67"/>
  <c r="R67"/>
  <c r="Q67"/>
  <c r="P67"/>
  <c r="O67"/>
  <c r="N67"/>
  <c r="M67"/>
  <c r="L67"/>
  <c r="K67"/>
  <c r="W66"/>
  <c r="V66"/>
  <c r="U66"/>
  <c r="T66"/>
  <c r="S66"/>
  <c r="R66"/>
  <c r="Q66"/>
  <c r="P66"/>
  <c r="O66"/>
  <c r="N66"/>
  <c r="M66"/>
  <c r="L66"/>
  <c r="K66"/>
  <c r="W65"/>
  <c r="V65"/>
  <c r="U65"/>
  <c r="T65"/>
  <c r="S65"/>
  <c r="R65"/>
  <c r="Q65"/>
  <c r="P65"/>
  <c r="O65"/>
  <c r="N65"/>
  <c r="M65"/>
  <c r="L65"/>
  <c r="K65"/>
  <c r="W64"/>
  <c r="V64"/>
  <c r="U64"/>
  <c r="T64"/>
  <c r="S64"/>
  <c r="R64"/>
  <c r="Q64"/>
  <c r="P64"/>
  <c r="O64"/>
  <c r="N64"/>
  <c r="M64"/>
  <c r="L64"/>
  <c r="K64"/>
  <c r="W63"/>
  <c r="V63"/>
  <c r="U63"/>
  <c r="T63"/>
  <c r="S63"/>
  <c r="R63"/>
  <c r="Q63"/>
  <c r="P63"/>
  <c r="O63"/>
  <c r="N63"/>
  <c r="M63"/>
  <c r="L63"/>
  <c r="K63"/>
  <c r="W62"/>
  <c r="V62"/>
  <c r="U62"/>
  <c r="T62"/>
  <c r="S62"/>
  <c r="R62"/>
  <c r="Q62"/>
  <c r="P62"/>
  <c r="O62"/>
  <c r="N62"/>
  <c r="M62"/>
  <c r="L62"/>
  <c r="K62"/>
  <c r="W61"/>
  <c r="V61"/>
  <c r="U61"/>
  <c r="T61"/>
  <c r="S61"/>
  <c r="R61"/>
  <c r="Q61"/>
  <c r="P61"/>
  <c r="O61"/>
  <c r="N61"/>
  <c r="M61"/>
  <c r="L61"/>
  <c r="K61"/>
  <c r="W60"/>
  <c r="V60"/>
  <c r="U60"/>
  <c r="T60"/>
  <c r="S60"/>
  <c r="R60"/>
  <c r="Q60"/>
  <c r="P60"/>
  <c r="O60"/>
  <c r="N60"/>
  <c r="M60"/>
  <c r="L60"/>
  <c r="K60"/>
  <c r="W59"/>
  <c r="V59"/>
  <c r="U59"/>
  <c r="T59"/>
  <c r="S59"/>
  <c r="R59"/>
  <c r="Q59"/>
  <c r="P59"/>
  <c r="O59"/>
  <c r="N59"/>
  <c r="M59"/>
  <c r="L59"/>
  <c r="K59"/>
  <c r="W58"/>
  <c r="V58"/>
  <c r="U58"/>
  <c r="T58"/>
  <c r="S58"/>
  <c r="R58"/>
  <c r="Q58"/>
  <c r="P58"/>
  <c r="O58"/>
  <c r="N58"/>
  <c r="M58"/>
  <c r="L58"/>
  <c r="K58"/>
  <c r="W57"/>
  <c r="V57"/>
  <c r="U57"/>
  <c r="T57"/>
  <c r="S57"/>
  <c r="R57"/>
  <c r="Q57"/>
  <c r="P57"/>
  <c r="O57"/>
  <c r="N57"/>
  <c r="M57"/>
  <c r="L57"/>
  <c r="K57"/>
  <c r="W56"/>
  <c r="W71" s="1"/>
  <c r="V56"/>
  <c r="V71" s="1"/>
  <c r="U56"/>
  <c r="U71" s="1"/>
  <c r="T56"/>
  <c r="T71" s="1"/>
  <c r="S56"/>
  <c r="S71" s="1"/>
  <c r="R56"/>
  <c r="R71" s="1"/>
  <c r="Q56"/>
  <c r="Q71" s="1"/>
  <c r="P56"/>
  <c r="P71" s="1"/>
  <c r="O56"/>
  <c r="O71" s="1"/>
  <c r="N56"/>
  <c r="N71" s="1"/>
  <c r="M56"/>
  <c r="M71" s="1"/>
  <c r="L56"/>
  <c r="L71" s="1"/>
  <c r="K56"/>
  <c r="K71" s="1"/>
  <c r="C56"/>
  <c r="B56"/>
  <c r="F54"/>
  <c r="W53"/>
  <c r="W55" s="1"/>
  <c r="V53"/>
  <c r="V55" s="1"/>
  <c r="U53"/>
  <c r="U55" s="1"/>
  <c r="T53"/>
  <c r="T55" s="1"/>
  <c r="S53"/>
  <c r="S55" s="1"/>
  <c r="R53"/>
  <c r="R55" s="1"/>
  <c r="Q53"/>
  <c r="Q55" s="1"/>
  <c r="P53"/>
  <c r="P55" s="1"/>
  <c r="O53"/>
  <c r="O55" s="1"/>
  <c r="N53"/>
  <c r="N55" s="1"/>
  <c r="M53"/>
  <c r="M55" s="1"/>
  <c r="L53"/>
  <c r="L55" s="1"/>
  <c r="K53"/>
  <c r="K55" s="1"/>
  <c r="W52"/>
  <c r="V52"/>
  <c r="U52"/>
  <c r="T52"/>
  <c r="S52"/>
  <c r="R52"/>
  <c r="Q52"/>
  <c r="P52"/>
  <c r="O52"/>
  <c r="N52"/>
  <c r="M52"/>
  <c r="L52"/>
  <c r="K52"/>
  <c r="W51"/>
  <c r="V51"/>
  <c r="U51"/>
  <c r="T51"/>
  <c r="S51"/>
  <c r="R51"/>
  <c r="Q51"/>
  <c r="P51"/>
  <c r="O51"/>
  <c r="N51"/>
  <c r="M51"/>
  <c r="L51"/>
  <c r="K51"/>
  <c r="W50"/>
  <c r="V50"/>
  <c r="U50"/>
  <c r="T50"/>
  <c r="S50"/>
  <c r="R50"/>
  <c r="Q50"/>
  <c r="P50"/>
  <c r="O50"/>
  <c r="N50"/>
  <c r="M50"/>
  <c r="L50"/>
  <c r="K50"/>
  <c r="W49"/>
  <c r="V49"/>
  <c r="U49"/>
  <c r="T49"/>
  <c r="S49"/>
  <c r="R49"/>
  <c r="Q49"/>
  <c r="P49"/>
  <c r="O49"/>
  <c r="N49"/>
  <c r="M49"/>
  <c r="L49"/>
  <c r="K49"/>
  <c r="W48"/>
  <c r="V48"/>
  <c r="U48"/>
  <c r="T48"/>
  <c r="S48"/>
  <c r="R48"/>
  <c r="Q48"/>
  <c r="P48"/>
  <c r="O48"/>
  <c r="N48"/>
  <c r="M48"/>
  <c r="L48"/>
  <c r="K48"/>
  <c r="W47"/>
  <c r="V47"/>
  <c r="U47"/>
  <c r="T47"/>
  <c r="S47"/>
  <c r="R47"/>
  <c r="Q47"/>
  <c r="P47"/>
  <c r="O47"/>
  <c r="N47"/>
  <c r="M47"/>
  <c r="L47"/>
  <c r="K47"/>
  <c r="W46"/>
  <c r="V46"/>
  <c r="U46"/>
  <c r="T46"/>
  <c r="S46"/>
  <c r="R46"/>
  <c r="Q46"/>
  <c r="P46"/>
  <c r="O46"/>
  <c r="N46"/>
  <c r="M46"/>
  <c r="L46"/>
  <c r="K46"/>
  <c r="W45"/>
  <c r="V45"/>
  <c r="U45"/>
  <c r="T45"/>
  <c r="S45"/>
  <c r="R45"/>
  <c r="Q45"/>
  <c r="P45"/>
  <c r="O45"/>
  <c r="N45"/>
  <c r="M45"/>
  <c r="L45"/>
  <c r="K45"/>
  <c r="W44"/>
  <c r="V44"/>
  <c r="U44"/>
  <c r="T44"/>
  <c r="S44"/>
  <c r="R44"/>
  <c r="Q44"/>
  <c r="P44"/>
  <c r="O44"/>
  <c r="N44"/>
  <c r="M44"/>
  <c r="L44"/>
  <c r="K44"/>
  <c r="W43"/>
  <c r="V43"/>
  <c r="U43"/>
  <c r="T43"/>
  <c r="S43"/>
  <c r="R43"/>
  <c r="Q43"/>
  <c r="P43"/>
  <c r="O43"/>
  <c r="N43"/>
  <c r="M43"/>
  <c r="L43"/>
  <c r="K43"/>
  <c r="W42"/>
  <c r="V42"/>
  <c r="U42"/>
  <c r="T42"/>
  <c r="S42"/>
  <c r="R42"/>
  <c r="Q42"/>
  <c r="P42"/>
  <c r="O42"/>
  <c r="N42"/>
  <c r="M42"/>
  <c r="L42"/>
  <c r="K42"/>
  <c r="W41"/>
  <c r="V41"/>
  <c r="U41"/>
  <c r="T41"/>
  <c r="S41"/>
  <c r="R41"/>
  <c r="Q41"/>
  <c r="P41"/>
  <c r="O41"/>
  <c r="N41"/>
  <c r="M41"/>
  <c r="L41"/>
  <c r="K41"/>
  <c r="W40"/>
  <c r="V40"/>
  <c r="U40"/>
  <c r="T40"/>
  <c r="S40"/>
  <c r="R40"/>
  <c r="Q40"/>
  <c r="P40"/>
  <c r="O40"/>
  <c r="N40"/>
  <c r="M40"/>
  <c r="L40"/>
  <c r="K40"/>
  <c r="W39"/>
  <c r="W54" s="1"/>
  <c r="V39"/>
  <c r="V54" s="1"/>
  <c r="U39"/>
  <c r="U54" s="1"/>
  <c r="T39"/>
  <c r="T54" s="1"/>
  <c r="S39"/>
  <c r="S54" s="1"/>
  <c r="R39"/>
  <c r="R54" s="1"/>
  <c r="Q39"/>
  <c r="Q54" s="1"/>
  <c r="P39"/>
  <c r="P54" s="1"/>
  <c r="O39"/>
  <c r="O54" s="1"/>
  <c r="N39"/>
  <c r="N54" s="1"/>
  <c r="M39"/>
  <c r="M54" s="1"/>
  <c r="L39"/>
  <c r="L54" s="1"/>
  <c r="K39"/>
  <c r="K54" s="1"/>
  <c r="C39"/>
  <c r="B39"/>
  <c r="F37"/>
  <c r="W36"/>
  <c r="V36"/>
  <c r="U36"/>
  <c r="T36"/>
  <c r="S36"/>
  <c r="S38" s="1"/>
  <c r="R36"/>
  <c r="R38" s="1"/>
  <c r="Q36"/>
  <c r="Q38" s="1"/>
  <c r="P36"/>
  <c r="P38" s="1"/>
  <c r="O36"/>
  <c r="O38" s="1"/>
  <c r="N36"/>
  <c r="N38" s="1"/>
  <c r="M36"/>
  <c r="M38" s="1"/>
  <c r="L36"/>
  <c r="L38" s="1"/>
  <c r="K36"/>
  <c r="K38" s="1"/>
  <c r="W35"/>
  <c r="V35"/>
  <c r="U35"/>
  <c r="T35"/>
  <c r="S35"/>
  <c r="R35"/>
  <c r="Q35"/>
  <c r="P35"/>
  <c r="O35"/>
  <c r="N35"/>
  <c r="M35"/>
  <c r="L35"/>
  <c r="K35"/>
  <c r="W34"/>
  <c r="V34"/>
  <c r="U34"/>
  <c r="T34"/>
  <c r="S34"/>
  <c r="R34"/>
  <c r="Q34"/>
  <c r="P34"/>
  <c r="O34"/>
  <c r="N34"/>
  <c r="M34"/>
  <c r="L34"/>
  <c r="K34"/>
  <c r="W33"/>
  <c r="V33"/>
  <c r="U33"/>
  <c r="T33"/>
  <c r="S33"/>
  <c r="R33"/>
  <c r="Q33"/>
  <c r="P33"/>
  <c r="O33"/>
  <c r="N33"/>
  <c r="M33"/>
  <c r="L33"/>
  <c r="K33"/>
  <c r="W32"/>
  <c r="V32"/>
  <c r="U32"/>
  <c r="T32"/>
  <c r="S32"/>
  <c r="R32"/>
  <c r="Q32"/>
  <c r="P32"/>
  <c r="O32"/>
  <c r="N32"/>
  <c r="M32"/>
  <c r="L32"/>
  <c r="K32"/>
  <c r="W31"/>
  <c r="V31"/>
  <c r="U31"/>
  <c r="T31"/>
  <c r="S31"/>
  <c r="R31"/>
  <c r="Q31"/>
  <c r="P31"/>
  <c r="O31"/>
  <c r="N31"/>
  <c r="M31"/>
  <c r="L31"/>
  <c r="K31"/>
  <c r="W30"/>
  <c r="V30"/>
  <c r="U30"/>
  <c r="T30"/>
  <c r="S30"/>
  <c r="R30"/>
  <c r="Q30"/>
  <c r="P30"/>
  <c r="O30"/>
  <c r="N30"/>
  <c r="M30"/>
  <c r="L30"/>
  <c r="K30"/>
  <c r="W29"/>
  <c r="V29"/>
  <c r="U29"/>
  <c r="T29"/>
  <c r="S29"/>
  <c r="R29"/>
  <c r="Q29"/>
  <c r="P29"/>
  <c r="O29"/>
  <c r="N29"/>
  <c r="M29"/>
  <c r="L29"/>
  <c r="K29"/>
  <c r="W28"/>
  <c r="V28"/>
  <c r="U28"/>
  <c r="T28"/>
  <c r="S28"/>
  <c r="R28"/>
  <c r="Q28"/>
  <c r="P28"/>
  <c r="O28"/>
  <c r="N28"/>
  <c r="M28"/>
  <c r="L28"/>
  <c r="K28"/>
  <c r="W27"/>
  <c r="V27"/>
  <c r="U27"/>
  <c r="T27"/>
  <c r="S27"/>
  <c r="R27"/>
  <c r="Q27"/>
  <c r="P27"/>
  <c r="O27"/>
  <c r="N27"/>
  <c r="M27"/>
  <c r="L27"/>
  <c r="K27"/>
  <c r="W26"/>
  <c r="V26"/>
  <c r="U26"/>
  <c r="T26"/>
  <c r="S26"/>
  <c r="R26"/>
  <c r="Q26"/>
  <c r="P26"/>
  <c r="O26"/>
  <c r="N26"/>
  <c r="M26"/>
  <c r="L26"/>
  <c r="K26"/>
  <c r="W25"/>
  <c r="V25"/>
  <c r="U25"/>
  <c r="T25"/>
  <c r="S25"/>
  <c r="R25"/>
  <c r="Q25"/>
  <c r="P25"/>
  <c r="O25"/>
  <c r="N25"/>
  <c r="M25"/>
  <c r="L25"/>
  <c r="K25"/>
  <c r="U24"/>
  <c r="V24" s="1"/>
  <c r="W24" s="1"/>
  <c r="T24"/>
  <c r="S24"/>
  <c r="R24"/>
  <c r="Q24"/>
  <c r="P24"/>
  <c r="O24"/>
  <c r="N24"/>
  <c r="M24"/>
  <c r="L24"/>
  <c r="K24"/>
  <c r="U23"/>
  <c r="V23" s="1"/>
  <c r="W23" s="1"/>
  <c r="T23"/>
  <c r="S23"/>
  <c r="R23"/>
  <c r="Q23"/>
  <c r="P23"/>
  <c r="O23"/>
  <c r="N23"/>
  <c r="M23"/>
  <c r="L23"/>
  <c r="K23"/>
  <c r="T22"/>
  <c r="U22" s="1"/>
  <c r="S22"/>
  <c r="S37" s="1"/>
  <c r="R22"/>
  <c r="R37" s="1"/>
  <c r="Q22"/>
  <c r="Q37" s="1"/>
  <c r="P22"/>
  <c r="P37" s="1"/>
  <c r="O22"/>
  <c r="O37" s="1"/>
  <c r="N22"/>
  <c r="N37" s="1"/>
  <c r="M22"/>
  <c r="M37" s="1"/>
  <c r="L22"/>
  <c r="L37" s="1"/>
  <c r="K22"/>
  <c r="K37" s="1"/>
  <c r="C22"/>
  <c r="B22"/>
  <c r="F20"/>
  <c r="W19"/>
  <c r="V19"/>
  <c r="U19"/>
  <c r="T19"/>
  <c r="S19"/>
  <c r="R19"/>
  <c r="R21" s="1"/>
  <c r="Q19"/>
  <c r="Q21" s="1"/>
  <c r="P19"/>
  <c r="P21" s="1"/>
  <c r="O19"/>
  <c r="O21" s="1"/>
  <c r="N19"/>
  <c r="N21" s="1"/>
  <c r="M19"/>
  <c r="M21" s="1"/>
  <c r="L19"/>
  <c r="L21" s="1"/>
  <c r="K19"/>
  <c r="K21" s="1"/>
  <c r="W18"/>
  <c r="V18"/>
  <c r="U18"/>
  <c r="T18"/>
  <c r="S18"/>
  <c r="R18"/>
  <c r="Q18"/>
  <c r="P18"/>
  <c r="O18"/>
  <c r="N18"/>
  <c r="M18"/>
  <c r="L18"/>
  <c r="K18"/>
  <c r="W17"/>
  <c r="V17"/>
  <c r="U17"/>
  <c r="T17"/>
  <c r="S17"/>
  <c r="R17"/>
  <c r="Q17"/>
  <c r="P17"/>
  <c r="O17"/>
  <c r="N17"/>
  <c r="M17"/>
  <c r="L17"/>
  <c r="K17"/>
  <c r="W16"/>
  <c r="V16"/>
  <c r="U16"/>
  <c r="T16"/>
  <c r="S16"/>
  <c r="R16"/>
  <c r="Q16"/>
  <c r="P16"/>
  <c r="O16"/>
  <c r="N16"/>
  <c r="M16"/>
  <c r="L16"/>
  <c r="K16"/>
  <c r="W15"/>
  <c r="V15"/>
  <c r="U15"/>
  <c r="T15"/>
  <c r="S15"/>
  <c r="R15"/>
  <c r="Q15"/>
  <c r="P15"/>
  <c r="O15"/>
  <c r="N15"/>
  <c r="M15"/>
  <c r="L15"/>
  <c r="K15"/>
  <c r="W14"/>
  <c r="V14"/>
  <c r="U14"/>
  <c r="T14"/>
  <c r="S14"/>
  <c r="R14"/>
  <c r="Q14"/>
  <c r="P14"/>
  <c r="O14"/>
  <c r="N14"/>
  <c r="M14"/>
  <c r="L14"/>
  <c r="K14"/>
  <c r="W13"/>
  <c r="V13"/>
  <c r="U13"/>
  <c r="T13"/>
  <c r="S13"/>
  <c r="R13"/>
  <c r="Q13"/>
  <c r="P13"/>
  <c r="O13"/>
  <c r="N13"/>
  <c r="M13"/>
  <c r="L13"/>
  <c r="K13"/>
  <c r="W12"/>
  <c r="V12"/>
  <c r="U12"/>
  <c r="T12"/>
  <c r="S12"/>
  <c r="R12"/>
  <c r="Q12"/>
  <c r="P12"/>
  <c r="O12"/>
  <c r="N12"/>
  <c r="M12"/>
  <c r="L12"/>
  <c r="K12"/>
  <c r="W11"/>
  <c r="V11"/>
  <c r="U11"/>
  <c r="T11"/>
  <c r="S11"/>
  <c r="R11"/>
  <c r="Q11"/>
  <c r="P11"/>
  <c r="O11"/>
  <c r="N11"/>
  <c r="M11"/>
  <c r="L11"/>
  <c r="K11"/>
  <c r="W10"/>
  <c r="V10"/>
  <c r="U10"/>
  <c r="T10"/>
  <c r="S10"/>
  <c r="R10"/>
  <c r="Q10"/>
  <c r="P10"/>
  <c r="O10"/>
  <c r="N10"/>
  <c r="M10"/>
  <c r="L10"/>
  <c r="K10"/>
  <c r="W9"/>
  <c r="V9"/>
  <c r="U9"/>
  <c r="T9"/>
  <c r="S9"/>
  <c r="R9"/>
  <c r="Q9"/>
  <c r="P9"/>
  <c r="O9"/>
  <c r="N9"/>
  <c r="M9"/>
  <c r="L9"/>
  <c r="K9"/>
  <c r="W8"/>
  <c r="V8"/>
  <c r="U8"/>
  <c r="T8"/>
  <c r="S8"/>
  <c r="R8"/>
  <c r="Q8"/>
  <c r="P8"/>
  <c r="O8"/>
  <c r="N8"/>
  <c r="M8"/>
  <c r="L8"/>
  <c r="K8"/>
  <c r="W7"/>
  <c r="V7"/>
  <c r="U7"/>
  <c r="T7"/>
  <c r="S7"/>
  <c r="R7"/>
  <c r="Q7"/>
  <c r="P7"/>
  <c r="O7"/>
  <c r="N7"/>
  <c r="M7"/>
  <c r="L7"/>
  <c r="K7"/>
  <c r="T6"/>
  <c r="U6" s="1"/>
  <c r="V6" s="1"/>
  <c r="W6" s="1"/>
  <c r="S6"/>
  <c r="R6"/>
  <c r="Q6"/>
  <c r="P6"/>
  <c r="O6"/>
  <c r="N6"/>
  <c r="M6"/>
  <c r="L6"/>
  <c r="K6"/>
  <c r="S5"/>
  <c r="S20" s="1"/>
  <c r="R5"/>
  <c r="R20" s="1"/>
  <c r="Q5"/>
  <c r="Q20" s="1"/>
  <c r="P5"/>
  <c r="P20" s="1"/>
  <c r="O5"/>
  <c r="O20" s="1"/>
  <c r="N5"/>
  <c r="N20" s="1"/>
  <c r="M5"/>
  <c r="M20" s="1"/>
  <c r="L5"/>
  <c r="L20" s="1"/>
  <c r="K5"/>
  <c r="K20" s="1"/>
  <c r="C5"/>
  <c r="B5"/>
  <c r="T38" l="1"/>
  <c r="U37"/>
  <c r="V22"/>
  <c r="U38"/>
  <c r="T5"/>
  <c r="T37"/>
  <c r="T73"/>
  <c r="U73" l="1"/>
  <c r="T88"/>
  <c r="U5"/>
  <c r="T20"/>
  <c r="W22"/>
  <c r="V37"/>
  <c r="V38"/>
  <c r="S21"/>
  <c r="S89"/>
  <c r="T21"/>
  <c r="T89"/>
  <c r="W37" l="1"/>
  <c r="W38"/>
  <c r="U20"/>
  <c r="V5"/>
  <c r="U21"/>
  <c r="U88"/>
  <c r="V73"/>
  <c r="W73" l="1"/>
  <c r="V88"/>
  <c r="V89"/>
  <c r="W5"/>
  <c r="V20"/>
  <c r="V21"/>
  <c r="U89"/>
  <c r="W88" l="1"/>
  <c r="W89"/>
  <c r="W20"/>
  <c r="W21"/>
  <c r="J126" i="2" l="1"/>
  <c r="K126" s="1"/>
  <c r="I126"/>
  <c r="J125"/>
  <c r="I125"/>
  <c r="K125" s="1"/>
  <c r="J124"/>
  <c r="K124" s="1"/>
  <c r="I124"/>
  <c r="J123"/>
  <c r="I123"/>
  <c r="K123" s="1"/>
  <c r="J122"/>
  <c r="K122" s="1"/>
  <c r="I122"/>
  <c r="J121"/>
  <c r="I121"/>
  <c r="K121" s="1"/>
  <c r="J120"/>
  <c r="K120" s="1"/>
  <c r="I120"/>
  <c r="J119"/>
  <c r="I119"/>
  <c r="K119" s="1"/>
  <c r="J118"/>
  <c r="K118" s="1"/>
  <c r="I118"/>
  <c r="J117"/>
  <c r="I117"/>
  <c r="K117" s="1"/>
  <c r="J116"/>
  <c r="K116" s="1"/>
  <c r="I116"/>
  <c r="J115"/>
  <c r="I115"/>
  <c r="K115" s="1"/>
  <c r="J114"/>
  <c r="K114" s="1"/>
  <c r="I114"/>
  <c r="J113"/>
  <c r="I113"/>
  <c r="K113" s="1"/>
  <c r="J112"/>
  <c r="K112" s="1"/>
  <c r="I112"/>
  <c r="J111"/>
  <c r="I111"/>
  <c r="K111" s="1"/>
  <c r="J110"/>
  <c r="K110" s="1"/>
  <c r="I110"/>
  <c r="J109"/>
  <c r="I109"/>
  <c r="K109" s="1"/>
  <c r="J108"/>
  <c r="K108" s="1"/>
  <c r="I108"/>
  <c r="J107"/>
  <c r="I107"/>
  <c r="K107" s="1"/>
  <c r="J106"/>
  <c r="K106" s="1"/>
  <c r="I106"/>
  <c r="J105"/>
  <c r="I105"/>
  <c r="K105" s="1"/>
  <c r="J104"/>
  <c r="K104" s="1"/>
  <c r="I104"/>
  <c r="J103"/>
  <c r="I103"/>
  <c r="K103" s="1"/>
  <c r="J102"/>
  <c r="K102" s="1"/>
  <c r="I102"/>
  <c r="J101"/>
  <c r="I101"/>
  <c r="K101" s="1"/>
  <c r="J100"/>
  <c r="K100" s="1"/>
  <c r="I100"/>
  <c r="J99"/>
  <c r="I99"/>
  <c r="K99" s="1"/>
  <c r="J98"/>
  <c r="K98" s="1"/>
  <c r="I98"/>
  <c r="J97"/>
  <c r="I97"/>
  <c r="K97" s="1"/>
  <c r="J96"/>
  <c r="K96" s="1"/>
  <c r="I96"/>
  <c r="J95"/>
  <c r="I95"/>
  <c r="K95" s="1"/>
  <c r="J94"/>
  <c r="K94" s="1"/>
  <c r="I94"/>
  <c r="J93"/>
  <c r="I93"/>
  <c r="K93" s="1"/>
  <c r="J92"/>
  <c r="K92" s="1"/>
  <c r="I92"/>
  <c r="J91"/>
  <c r="I91"/>
  <c r="K91" s="1"/>
  <c r="J90"/>
  <c r="K90" s="1"/>
  <c r="I90"/>
  <c r="J89"/>
  <c r="I89"/>
  <c r="K89" s="1"/>
  <c r="J88"/>
  <c r="K88" s="1"/>
  <c r="I88"/>
  <c r="J87"/>
  <c r="I87"/>
  <c r="K87" s="1"/>
  <c r="J86"/>
  <c r="K86" s="1"/>
  <c r="I86"/>
  <c r="J85"/>
  <c r="I85"/>
  <c r="K85" s="1"/>
  <c r="J84"/>
  <c r="K84" s="1"/>
  <c r="I84"/>
  <c r="J83"/>
  <c r="I83"/>
  <c r="K83" s="1"/>
  <c r="J82"/>
  <c r="K82" s="1"/>
  <c r="I82"/>
  <c r="J81"/>
  <c r="I81"/>
  <c r="K81" s="1"/>
  <c r="J80"/>
  <c r="K80" s="1"/>
  <c r="I80"/>
  <c r="J79"/>
  <c r="I79"/>
  <c r="K79" s="1"/>
  <c r="J78"/>
  <c r="K78" s="1"/>
  <c r="I78"/>
  <c r="J77"/>
  <c r="I77"/>
  <c r="K77" s="1"/>
  <c r="J76"/>
  <c r="K76" s="1"/>
  <c r="I76"/>
  <c r="J75"/>
  <c r="I75"/>
  <c r="K75" s="1"/>
  <c r="J74"/>
  <c r="K74" s="1"/>
  <c r="I74"/>
  <c r="J73"/>
  <c r="I73"/>
  <c r="K73" s="1"/>
  <c r="J72"/>
  <c r="K72" s="1"/>
  <c r="I72"/>
  <c r="J71"/>
  <c r="I71"/>
  <c r="K71" s="1"/>
  <c r="J70"/>
  <c r="K70" s="1"/>
  <c r="I70"/>
  <c r="J69"/>
  <c r="I69"/>
  <c r="K69" s="1"/>
  <c r="J68"/>
  <c r="K68" s="1"/>
  <c r="I68"/>
  <c r="J67"/>
  <c r="I67"/>
  <c r="K67" s="1"/>
  <c r="J66"/>
  <c r="K66" s="1"/>
  <c r="I66"/>
  <c r="J65"/>
  <c r="I65"/>
  <c r="K65" s="1"/>
  <c r="J64"/>
  <c r="K64" s="1"/>
  <c r="I64"/>
  <c r="J63"/>
  <c r="I63"/>
  <c r="K63" s="1"/>
  <c r="J62"/>
  <c r="K62" s="1"/>
  <c r="I62"/>
  <c r="J61"/>
  <c r="I61"/>
  <c r="K61" s="1"/>
  <c r="J60"/>
  <c r="K60" s="1"/>
  <c r="I60"/>
  <c r="J59"/>
  <c r="I59"/>
  <c r="K59" s="1"/>
  <c r="J58"/>
  <c r="K58" s="1"/>
  <c r="I58"/>
  <c r="J57"/>
  <c r="I57"/>
  <c r="K57" s="1"/>
  <c r="J56"/>
  <c r="K56" s="1"/>
  <c r="I56"/>
  <c r="J55"/>
  <c r="I55"/>
  <c r="K55" s="1"/>
  <c r="J54"/>
  <c r="K54" s="1"/>
  <c r="I54"/>
  <c r="J53"/>
  <c r="I53"/>
  <c r="K53" s="1"/>
  <c r="J52"/>
  <c r="K52" s="1"/>
  <c r="I52"/>
  <c r="J51"/>
  <c r="I51"/>
  <c r="K51" s="1"/>
  <c r="J50"/>
  <c r="K50" s="1"/>
  <c r="I50"/>
</calcChain>
</file>

<file path=xl/sharedStrings.xml><?xml version="1.0" encoding="utf-8"?>
<sst xmlns="http://schemas.openxmlformats.org/spreadsheetml/2006/main" count="329" uniqueCount="163">
  <si>
    <t>م</t>
  </si>
  <si>
    <t>الإدارة</t>
  </si>
  <si>
    <t>القسم</t>
  </si>
  <si>
    <t>الصرف</t>
  </si>
  <si>
    <t>الكود</t>
  </si>
  <si>
    <t xml:space="preserve">الأسم </t>
  </si>
  <si>
    <t>الاستحقـــــــــــــــا قــــــــــا ت</t>
  </si>
  <si>
    <t xml:space="preserve">أ جمالى </t>
  </si>
  <si>
    <t>الاستقطـــــــــــــــاعـــــــــــات</t>
  </si>
  <si>
    <t xml:space="preserve">أجمالى </t>
  </si>
  <si>
    <t>ج.الاساسى</t>
  </si>
  <si>
    <t>ج.الحافز</t>
  </si>
  <si>
    <t>الصافى</t>
  </si>
  <si>
    <t>اساسى</t>
  </si>
  <si>
    <t>حافز</t>
  </si>
  <si>
    <t>بدلات</t>
  </si>
  <si>
    <t>بونص</t>
  </si>
  <si>
    <t>اضافى</t>
  </si>
  <si>
    <t>سهرات</t>
  </si>
  <si>
    <t>حصه الشركه</t>
  </si>
  <si>
    <t>الاستحقاقات</t>
  </si>
  <si>
    <t>حصه الهيئه</t>
  </si>
  <si>
    <t>كسب عمل</t>
  </si>
  <si>
    <t>غياب باذن</t>
  </si>
  <si>
    <t>غياب بدون</t>
  </si>
  <si>
    <t>تليفون</t>
  </si>
  <si>
    <t>جزاءت</t>
  </si>
  <si>
    <t>سلف</t>
  </si>
  <si>
    <t>الاستقطاعات</t>
  </si>
  <si>
    <t xml:space="preserve">الايام </t>
  </si>
  <si>
    <t>القيمه</t>
  </si>
  <si>
    <t>الساعات</t>
  </si>
  <si>
    <t>الايام</t>
  </si>
  <si>
    <t>فيزا</t>
  </si>
  <si>
    <t>علي نصر اسماعيل</t>
  </si>
  <si>
    <t>عصام محمد الأبشيهــى</t>
  </si>
  <si>
    <t>نقدا</t>
  </si>
  <si>
    <t>صلاح الطيب سويلم</t>
  </si>
  <si>
    <t>محمد سعد عبد المولي</t>
  </si>
  <si>
    <t>عيسى محمد</t>
  </si>
  <si>
    <t>فتحي قرني ابراهيم</t>
  </si>
  <si>
    <t>نصر يحيي نصر</t>
  </si>
  <si>
    <t>رافت نعيم ادريس</t>
  </si>
  <si>
    <t>علاء اسماعيل نصر اسماعيل</t>
  </si>
  <si>
    <t>نبيل محمد سليمان</t>
  </si>
  <si>
    <t>هشام جمال محمود الابحر</t>
  </si>
  <si>
    <t>صديق رفاعي صديق</t>
  </si>
  <si>
    <t>كمال خليل سليمان</t>
  </si>
  <si>
    <t>ايمن عبدالله ابراهيم</t>
  </si>
  <si>
    <t>يحيي غازي عبد السيد</t>
  </si>
  <si>
    <t>عبد السميع حافظ عبد السميع</t>
  </si>
  <si>
    <t>محمد سيد عبد الرحيم</t>
  </si>
  <si>
    <t>TEXTBOX</t>
  </si>
  <si>
    <t>رقم</t>
  </si>
  <si>
    <t>حرف</t>
  </si>
  <si>
    <t xml:space="preserve">ج.الحافز </t>
  </si>
  <si>
    <t xml:space="preserve">ج.البدلات </t>
  </si>
  <si>
    <t>وهاكذا</t>
  </si>
  <si>
    <t xml:space="preserve">رقم الفسم </t>
  </si>
  <si>
    <t xml:space="preserve">اريد بعد عمليه البحث ان يتم تجميع  كل الصفوف فى ذللك الخلايا الصفراء الصفوف المفلتره فقط </t>
  </si>
  <si>
    <t>الاداره</t>
  </si>
  <si>
    <t>المجموعة</t>
  </si>
  <si>
    <t>كود</t>
  </si>
  <si>
    <t xml:space="preserve">الاسم </t>
  </si>
  <si>
    <t>الموظف</t>
  </si>
  <si>
    <t>متغير</t>
  </si>
  <si>
    <t>حصه الموظف</t>
  </si>
  <si>
    <t>محمود احمد ابراهيم مشاحيت</t>
  </si>
  <si>
    <t>محمد حمادة محمد بشير</t>
  </si>
  <si>
    <t>حسام الدين احمد حسن</t>
  </si>
  <si>
    <t>عمار سعيد محمد</t>
  </si>
  <si>
    <t>سيد عبد المجيد فرج</t>
  </si>
  <si>
    <t>ايمن احمد عبد المنعم</t>
  </si>
  <si>
    <t>حمادة لملوم احمد رمضان</t>
  </si>
  <si>
    <t>أشرف عادل محمد عبدالعزيز</t>
  </si>
  <si>
    <t>حسام محمد البكرى</t>
  </si>
  <si>
    <t>شريف محمد ابو عرب</t>
  </si>
  <si>
    <t>محمود ربيع عبدالونيس</t>
  </si>
  <si>
    <t>محمد احمد صابر</t>
  </si>
  <si>
    <t>محمد سامي سيد محمد</t>
  </si>
  <si>
    <t>محمد فاروق على عيسى</t>
  </si>
  <si>
    <t>وليد امام عباس</t>
  </si>
  <si>
    <t>وجيه جلال احمد</t>
  </si>
  <si>
    <t>خالد امين عبدالله</t>
  </si>
  <si>
    <t>محمد جلال محمد</t>
  </si>
  <si>
    <t>سيد زين عبد الحكيم</t>
  </si>
  <si>
    <t>عبد الجواد رزق عبد الجواد محمد</t>
  </si>
  <si>
    <t>احمد اسماعيل حامد</t>
  </si>
  <si>
    <t>امير صلاح الطيب سويلم</t>
  </si>
  <si>
    <t>علاء ناجح احمد بدران</t>
  </si>
  <si>
    <t>ايهاب محمد غريب</t>
  </si>
  <si>
    <t>محمد طلعت اسماعيل محمود</t>
  </si>
  <si>
    <t>احمد محمد مصطفي</t>
  </si>
  <si>
    <t>حسام بدر محمد علي</t>
  </si>
  <si>
    <t>اسامه حنفي محمود</t>
  </si>
  <si>
    <t>نبيل عبد المرضي عبد المتجلي</t>
  </si>
  <si>
    <t>وليد خليفه عبد النعيم خليفه</t>
  </si>
  <si>
    <t>محمود رمضان محمد</t>
  </si>
  <si>
    <t>ممدوح هاشم محمد حسن</t>
  </si>
  <si>
    <t>محمود جعفر محمد</t>
  </si>
  <si>
    <t>هويدا حسن نور عيد</t>
  </si>
  <si>
    <t>ثروت محمد الخطيب</t>
  </si>
  <si>
    <t>محمد احمد شحاته</t>
  </si>
  <si>
    <t>احمد محمد مكاوي</t>
  </si>
  <si>
    <t>وائل محمد سيد</t>
  </si>
  <si>
    <t>احمد ذكي ابراهيم</t>
  </si>
  <si>
    <t>محمد عرفه السيد رواش</t>
  </si>
  <si>
    <t>محمود عبدالصبور محمود محمد</t>
  </si>
  <si>
    <t>احمد شوقي مهتدي على</t>
  </si>
  <si>
    <t>محمد حسن ابراهيم</t>
  </si>
  <si>
    <t>سامح نعيم محمد محمد مسعد</t>
  </si>
  <si>
    <t>أحمد إسماعيل محمدى</t>
  </si>
  <si>
    <t>محمد ايمن عرفان</t>
  </si>
  <si>
    <t>عبد الغني محمد محمود</t>
  </si>
  <si>
    <t>حاتم محمد مسعود على</t>
  </si>
  <si>
    <t>معتز مصطفي رمزي</t>
  </si>
  <si>
    <t>مجدي عبد الحميد عبد الحفيظ</t>
  </si>
  <si>
    <t>مؤمن سيد محمد سيد جمعه</t>
  </si>
  <si>
    <t>ممدوح خلاوي علي</t>
  </si>
  <si>
    <t>وليد فواد عبد الموجود</t>
  </si>
  <si>
    <t>محمد سمير زكى محمد عشوش</t>
  </si>
  <si>
    <t>عبد النبى ناجح أحمد بدران</t>
  </si>
  <si>
    <t>عبدالرحمن جعفر محمد</t>
  </si>
  <si>
    <t>محمد عبد القادر</t>
  </si>
  <si>
    <t>محمد عاطف محمد ابراهيم</t>
  </si>
  <si>
    <t>رضوى محمد سيد عبد الرحيم</t>
  </si>
  <si>
    <t>ضياء الدين زكريا عبد العزيز</t>
  </si>
  <si>
    <t>عبدالله جعفر محمد حسان الياس</t>
  </si>
  <si>
    <t>عبد الفتاح السيد عبد الفتاح احمد</t>
  </si>
  <si>
    <t>خالد محمد أمين أمام</t>
  </si>
  <si>
    <t>عاصم حامد السيد عبد الصمد</t>
  </si>
  <si>
    <t>خالد محمود عبد الجواد حسانين</t>
  </si>
  <si>
    <t>أحمد على صديق</t>
  </si>
  <si>
    <t>خالد أحمد سعودى</t>
  </si>
  <si>
    <t>سعيد مبروك</t>
  </si>
  <si>
    <t>شوقى أحمدمحمد مبارك</t>
  </si>
  <si>
    <t>نور حسنى عبد العزيز</t>
  </si>
  <si>
    <t>محمد  عبد الرازق جبة</t>
  </si>
  <si>
    <t>عبد الله احمد عبد الله</t>
  </si>
  <si>
    <t>عبد التواب عبد الجليل</t>
  </si>
  <si>
    <t>أيمن محمد</t>
  </si>
  <si>
    <t>محمد ادريس</t>
  </si>
  <si>
    <t>سمان عبد اللطيف</t>
  </si>
  <si>
    <t>أبراهيم فرحات</t>
  </si>
  <si>
    <t>ذللك العمودين يتم تسميعهما من شيت التامينات من خلال معادله vlook up</t>
  </si>
  <si>
    <t>الادارة</t>
  </si>
  <si>
    <t xml:space="preserve">الاضافى </t>
  </si>
  <si>
    <t xml:space="preserve">السهرات </t>
  </si>
  <si>
    <t>ايام</t>
  </si>
  <si>
    <t>ساعات</t>
  </si>
  <si>
    <t>مبالغ ماليه</t>
  </si>
  <si>
    <t>كـــــــــــود</t>
  </si>
  <si>
    <t>السلف</t>
  </si>
  <si>
    <t>الشهر</t>
  </si>
  <si>
    <t>القيمة</t>
  </si>
  <si>
    <t>الاقساط</t>
  </si>
  <si>
    <t>مبروك ربيع عبد الونيس</t>
  </si>
  <si>
    <t>احمد عمر محمد</t>
  </si>
  <si>
    <t>يتم تسميعه من شيت السلف من خلال vlook up</t>
  </si>
  <si>
    <t>تللك الاعمده يتم تسميعها من شيت السهرات vlookup</t>
  </si>
  <si>
    <r>
      <rPr>
        <sz val="24"/>
        <color theme="1"/>
        <rFont val="Arial"/>
        <family val="2"/>
        <scheme val="minor"/>
      </rPr>
      <t>ارجو المساعده فى ما اريده فى ذلك نهايه الشهر واريد ان اسلم ذلك الملف للاداره   وجزاكم الله كل الخير</t>
    </r>
    <r>
      <rPr>
        <sz val="11"/>
        <color theme="1"/>
        <rFont val="Arial"/>
        <family val="2"/>
        <charset val="178"/>
        <scheme val="minor"/>
      </rPr>
      <t xml:space="preserve"> </t>
    </r>
  </si>
  <si>
    <t>دا اللى عرفت اعمله اتركه فى ايدى خبراء الاكسيل ولحضراتك جزيل الشكر</t>
  </si>
  <si>
    <t xml:space="preserve">اريد ان يكون الخمس اعمده الاولى فى شيتات 1و2و3 تتم من خلال شيت التامينات بمعنى ان التامينات بالنسبه للخمس اعمده الاولى هيا الاساس اى اضافه اوتعديل فى التامينات يسمع فى باقى الشيتات وذللك بالنسبه ل5 اعمده الاولى </t>
  </si>
</sst>
</file>

<file path=xl/styles.xml><?xml version="1.0" encoding="utf-8"?>
<styleSheet xmlns="http://schemas.openxmlformats.org/spreadsheetml/2006/main">
  <fonts count="16">
    <font>
      <sz val="11"/>
      <color theme="1"/>
      <name val="Arial"/>
      <family val="2"/>
      <charset val="178"/>
      <scheme val="minor"/>
    </font>
    <font>
      <b/>
      <sz val="14"/>
      <color theme="1"/>
      <name val="Arial"/>
      <family val="2"/>
      <scheme val="minor"/>
    </font>
    <font>
      <u/>
      <sz val="11"/>
      <color theme="10"/>
      <name val="Arial"/>
      <family val="2"/>
      <charset val="178"/>
    </font>
    <font>
      <sz val="18"/>
      <color theme="1"/>
      <name val="Arial"/>
      <family val="2"/>
      <charset val="178"/>
      <scheme val="minor"/>
    </font>
    <font>
      <b/>
      <sz val="18"/>
      <color theme="1"/>
      <name val="Arial"/>
      <family val="2"/>
      <scheme val="minor"/>
    </font>
    <font>
      <sz val="14"/>
      <name val="Arial"/>
      <family val="2"/>
      <charset val="178"/>
    </font>
    <font>
      <sz val="10"/>
      <color theme="1"/>
      <name val="Arial"/>
      <family val="2"/>
      <charset val="178"/>
      <scheme val="minor"/>
    </font>
    <font>
      <b/>
      <sz val="8"/>
      <color theme="1"/>
      <name val="Arial"/>
      <family val="2"/>
      <scheme val="minor"/>
    </font>
    <font>
      <sz val="14"/>
      <color theme="1"/>
      <name val="Arial"/>
      <family val="2"/>
      <charset val="178"/>
      <scheme val="minor"/>
    </font>
    <font>
      <b/>
      <sz val="11"/>
      <color theme="1"/>
      <name val="Arial"/>
      <family val="2"/>
      <scheme val="minor"/>
    </font>
    <font>
      <b/>
      <sz val="12"/>
      <color theme="1"/>
      <name val="Arial"/>
      <family val="2"/>
      <scheme val="minor"/>
    </font>
    <font>
      <sz val="12"/>
      <color theme="1"/>
      <name val="Arial"/>
      <family val="2"/>
      <scheme val="minor"/>
    </font>
    <font>
      <sz val="16"/>
      <color theme="1"/>
      <name val="Arial"/>
      <family val="2"/>
      <charset val="178"/>
      <scheme val="minor"/>
    </font>
    <font>
      <sz val="24"/>
      <color theme="1"/>
      <name val="Arial"/>
      <family val="2"/>
      <scheme val="minor"/>
    </font>
    <font>
      <sz val="11"/>
      <color theme="1"/>
      <name val="Arial"/>
      <family val="2"/>
      <scheme val="minor"/>
    </font>
    <font>
      <sz val="12"/>
      <color theme="1"/>
      <name val="Arial"/>
      <family val="2"/>
      <charset val="178"/>
      <scheme val="minor"/>
    </font>
  </fonts>
  <fills count="14">
    <fill>
      <patternFill patternType="none"/>
    </fill>
    <fill>
      <patternFill patternType="gray125"/>
    </fill>
    <fill>
      <gradientFill type="path" left="0.5" right="0.5" top="0.5" bottom="0.5">
        <stop position="0">
          <color theme="0"/>
        </stop>
        <stop position="1">
          <color theme="1" tint="0.49803155613879818"/>
        </stop>
      </gradientFill>
    </fill>
    <fill>
      <gradientFill type="path" left="0.5" right="0.5" top="0.5" bottom="0.5">
        <stop position="0">
          <color theme="0"/>
        </stop>
        <stop position="1">
          <color rgb="FF0066FF"/>
        </stop>
      </gradientFill>
    </fill>
    <fill>
      <gradientFill type="path" left="0.5" right="0.5" top="0.5" bottom="0.5">
        <stop position="0">
          <color theme="0"/>
        </stop>
        <stop position="1">
          <color theme="2" tint="-0.25098422193060094"/>
        </stop>
      </gradient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79998168889431442"/>
        <bgColor indexed="64"/>
      </patternFill>
    </fill>
    <fill>
      <gradientFill type="path" left="0.5" right="0.5" top="0.5" bottom="0.5">
        <stop position="0">
          <color theme="0"/>
        </stop>
        <stop position="1">
          <color rgb="FF5F5F5F"/>
        </stop>
      </gradientFill>
    </fill>
    <fill>
      <patternFill patternType="solid">
        <fgColor rgb="FFFFFF99"/>
        <bgColor indexed="64"/>
      </patternFill>
    </fill>
    <fill>
      <patternFill patternType="darkDown">
        <fgColor auto="1"/>
        <bgColor theme="2" tint="-0.499984740745262"/>
      </patternFill>
    </fill>
    <fill>
      <gradientFill type="path" left="0.5" right="0.5" top="0.5" bottom="0.5">
        <stop position="0">
          <color theme="2" tint="-9.8025452436902985E-2"/>
        </stop>
        <stop position="1">
          <color theme="2" tint="-0.25098422193060094"/>
        </stop>
      </gradient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ashed">
        <color auto="1"/>
      </left>
      <right style="dashed">
        <color auto="1"/>
      </right>
      <top style="dashed">
        <color auto="1"/>
      </top>
      <bottom style="dashed">
        <color auto="1"/>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25">
    <xf numFmtId="0" fontId="0" fillId="0" borderId="0" xfId="0"/>
    <xf numFmtId="0" fontId="0" fillId="0" borderId="0" xfId="0"/>
    <xf numFmtId="0" fontId="0" fillId="2" borderId="1" xfId="0" applyFill="1" applyBorder="1" applyAlignment="1" applyProtection="1">
      <alignment horizontal="center" vertical="center"/>
    </xf>
    <xf numFmtId="0" fontId="0" fillId="4" borderId="1" xfId="0" applyFill="1" applyBorder="1" applyAlignment="1" applyProtection="1">
      <alignment horizontal="center" vertical="center"/>
    </xf>
    <xf numFmtId="0" fontId="0" fillId="4" borderId="1" xfId="0" applyFill="1" applyBorder="1" applyAlignment="1" applyProtection="1">
      <alignment horizontal="center"/>
    </xf>
    <xf numFmtId="0" fontId="0" fillId="0" borderId="8" xfId="0" applyBorder="1" applyProtection="1"/>
    <xf numFmtId="0" fontId="0" fillId="0" borderId="8" xfId="0" applyBorder="1" applyAlignment="1" applyProtection="1">
      <alignment horizontal="center"/>
    </xf>
    <xf numFmtId="0" fontId="0" fillId="4" borderId="5" xfId="0" applyFill="1" applyBorder="1" applyAlignment="1" applyProtection="1">
      <alignment horizontal="center"/>
    </xf>
    <xf numFmtId="0" fontId="0" fillId="2" borderId="1" xfId="0" applyFont="1" applyFill="1" applyBorder="1" applyAlignment="1" applyProtection="1">
      <alignment horizontal="center" vertical="center"/>
    </xf>
    <xf numFmtId="0" fontId="7" fillId="3" borderId="1" xfId="0" applyFont="1" applyFill="1" applyBorder="1" applyAlignment="1" applyProtection="1">
      <alignment horizontal="center" vertical="center"/>
    </xf>
    <xf numFmtId="0" fontId="0" fillId="3" borderId="1" xfId="0" applyFill="1" applyBorder="1" applyAlignment="1" applyProtection="1">
      <alignment horizontal="center" vertical="center"/>
    </xf>
    <xf numFmtId="0" fontId="0" fillId="0" borderId="10" xfId="0" applyBorder="1"/>
    <xf numFmtId="0" fontId="0" fillId="5" borderId="8" xfId="0" applyFill="1" applyBorder="1"/>
    <xf numFmtId="0" fontId="9" fillId="0" borderId="0" xfId="0" applyFont="1"/>
    <xf numFmtId="0" fontId="9" fillId="0" borderId="0" xfId="0" applyFont="1" applyAlignment="1">
      <alignment horizontal="center"/>
    </xf>
    <xf numFmtId="0" fontId="0" fillId="5" borderId="0" xfId="0" applyFill="1" applyAlignment="1">
      <alignment horizontal="center"/>
    </xf>
    <xf numFmtId="0" fontId="0" fillId="5" borderId="8" xfId="0" applyFill="1" applyBorder="1" applyAlignment="1">
      <alignment horizontal="center"/>
    </xf>
    <xf numFmtId="0" fontId="10" fillId="2" borderId="1" xfId="0" applyFont="1" applyFill="1" applyBorder="1" applyAlignment="1">
      <alignment horizontal="center" vertical="center"/>
    </xf>
    <xf numFmtId="0" fontId="0" fillId="0" borderId="12" xfId="0" applyBorder="1"/>
    <xf numFmtId="0" fontId="0" fillId="0" borderId="12" xfId="0" applyBorder="1" applyAlignment="1">
      <alignment horizontal="center" vertical="center"/>
    </xf>
    <xf numFmtId="0" fontId="0" fillId="7" borderId="8" xfId="0" applyFill="1" applyBorder="1" applyAlignment="1" applyProtection="1">
      <alignment horizontal="center"/>
    </xf>
    <xf numFmtId="0" fontId="0" fillId="7" borderId="8" xfId="0" applyFill="1" applyBorder="1" applyProtection="1"/>
    <xf numFmtId="0" fontId="0" fillId="7" borderId="11" xfId="0" applyFill="1" applyBorder="1" applyAlignment="1"/>
    <xf numFmtId="0" fontId="0" fillId="7" borderId="0" xfId="0" applyFill="1"/>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xf numFmtId="0" fontId="0" fillId="0" borderId="4" xfId="0" applyBorder="1" applyAlignment="1">
      <alignment horizontal="center"/>
    </xf>
    <xf numFmtId="0" fontId="0" fillId="0" borderId="8" xfId="0" applyBorder="1" applyAlignment="1">
      <alignment horizontal="center"/>
    </xf>
    <xf numFmtId="0" fontId="0" fillId="0" borderId="8" xfId="0" applyBorder="1"/>
    <xf numFmtId="0" fontId="0" fillId="8" borderId="4" xfId="0" applyFill="1" applyBorder="1" applyProtection="1"/>
    <xf numFmtId="0" fontId="0" fillId="8" borderId="8" xfId="0" applyFill="1" applyBorder="1" applyProtection="1"/>
    <xf numFmtId="0" fontId="0" fillId="9" borderId="1" xfId="0" applyFill="1" applyBorder="1" applyAlignment="1" applyProtection="1">
      <alignment horizontal="center" vertical="center"/>
    </xf>
    <xf numFmtId="1" fontId="0" fillId="9" borderId="8" xfId="0" applyNumberFormat="1" applyFill="1" applyBorder="1" applyAlignment="1" applyProtection="1">
      <alignment horizontal="center" vertical="center"/>
    </xf>
    <xf numFmtId="0" fontId="0" fillId="9" borderId="9" xfId="0" applyFill="1" applyBorder="1" applyAlignment="1" applyProtection="1">
      <alignment horizontal="center" vertical="center"/>
    </xf>
    <xf numFmtId="0" fontId="0" fillId="9" borderId="8" xfId="0" applyFill="1" applyBorder="1" applyAlignment="1" applyProtection="1">
      <alignment horizontal="center" vertical="center"/>
    </xf>
    <xf numFmtId="0" fontId="0" fillId="9" borderId="4" xfId="0" applyFill="1" applyBorder="1" applyAlignment="1" applyProtection="1">
      <alignment horizontal="center" vertical="center"/>
    </xf>
    <xf numFmtId="0" fontId="9" fillId="9" borderId="4" xfId="0" applyFont="1" applyFill="1" applyBorder="1" applyAlignment="1" applyProtection="1">
      <alignment horizontal="center" vertical="center"/>
    </xf>
    <xf numFmtId="0" fontId="9" fillId="9" borderId="8" xfId="0" applyFont="1" applyFill="1" applyBorder="1" applyAlignment="1" applyProtection="1">
      <alignment horizontal="center" vertical="center"/>
    </xf>
    <xf numFmtId="0" fontId="9" fillId="9" borderId="5" xfId="0" applyFont="1" applyFill="1" applyBorder="1" applyAlignment="1" applyProtection="1">
      <alignment horizontal="center" vertical="center"/>
    </xf>
    <xf numFmtId="0" fontId="0" fillId="0" borderId="1" xfId="0" applyBorder="1" applyAlignment="1" applyProtection="1">
      <alignment horizontal="center" vertical="center" textRotation="90"/>
    </xf>
    <xf numFmtId="0" fontId="0" fillId="0" borderId="1" xfId="0" applyBorder="1" applyAlignment="1" applyProtection="1">
      <alignment horizontal="center" vertical="center"/>
    </xf>
    <xf numFmtId="0" fontId="0" fillId="0" borderId="8" xfId="0" applyBorder="1" applyAlignment="1" applyProtection="1">
      <alignment horizontal="center" vertical="center"/>
    </xf>
    <xf numFmtId="0" fontId="0" fillId="0" borderId="2" xfId="0" applyBorder="1" applyAlignment="1" applyProtection="1">
      <alignment horizontal="center" vertical="center"/>
    </xf>
    <xf numFmtId="0" fontId="0" fillId="0" borderId="13" xfId="0" applyBorder="1" applyAlignment="1" applyProtection="1">
      <alignment horizontal="center" vertical="center"/>
    </xf>
    <xf numFmtId="0" fontId="0" fillId="6" borderId="8" xfId="0" applyFill="1" applyBorder="1" applyAlignment="1" applyProtection="1">
      <alignment horizontal="center" vertical="center"/>
    </xf>
    <xf numFmtId="0" fontId="0" fillId="0" borderId="5" xfId="0" applyBorder="1" applyAlignment="1" applyProtection="1">
      <alignment horizontal="center" vertical="center" textRotation="90"/>
    </xf>
    <xf numFmtId="0" fontId="0" fillId="0" borderId="1" xfId="0" applyBorder="1" applyAlignment="1" applyProtection="1">
      <alignment horizontal="center"/>
    </xf>
    <xf numFmtId="0" fontId="0" fillId="0" borderId="7" xfId="0" applyBorder="1" applyAlignment="1" applyProtection="1">
      <alignment horizontal="center" vertical="center"/>
    </xf>
    <xf numFmtId="0" fontId="0" fillId="10" borderId="1" xfId="0" applyFill="1" applyBorder="1" applyAlignment="1" applyProtection="1">
      <alignment horizontal="center"/>
    </xf>
    <xf numFmtId="0" fontId="0" fillId="10" borderId="7" xfId="0" applyFill="1" applyBorder="1" applyAlignment="1" applyProtection="1">
      <alignment horizontal="center" vertical="center"/>
    </xf>
    <xf numFmtId="0" fontId="0" fillId="11" borderId="2" xfId="0" applyFill="1" applyBorder="1" applyAlignment="1" applyProtection="1">
      <alignment vertical="center"/>
    </xf>
    <xf numFmtId="0" fontId="0" fillId="11" borderId="3" xfId="0" applyFill="1" applyBorder="1" applyAlignment="1" applyProtection="1">
      <alignment vertical="center"/>
    </xf>
    <xf numFmtId="0" fontId="0" fillId="10" borderId="14" xfId="0" applyFill="1" applyBorder="1" applyAlignment="1" applyProtection="1">
      <alignment horizontal="center" vertical="center"/>
    </xf>
    <xf numFmtId="0" fontId="0" fillId="10" borderId="1" xfId="0" applyFill="1" applyBorder="1" applyAlignment="1" applyProtection="1">
      <alignment horizontal="center" vertical="center"/>
    </xf>
    <xf numFmtId="0" fontId="0" fillId="6" borderId="16" xfId="0" applyFill="1" applyBorder="1" applyAlignment="1" applyProtection="1">
      <alignment horizontal="center"/>
    </xf>
    <xf numFmtId="0" fontId="0" fillId="12" borderId="16" xfId="0" applyFill="1" applyBorder="1" applyAlignment="1" applyProtection="1">
      <alignment horizontal="center"/>
    </xf>
    <xf numFmtId="0" fontId="0" fillId="7" borderId="16" xfId="0" applyFill="1" applyBorder="1" applyAlignment="1" applyProtection="1">
      <alignment horizontal="center"/>
    </xf>
    <xf numFmtId="0" fontId="0" fillId="11" borderId="17" xfId="0" applyFill="1" applyBorder="1" applyAlignment="1" applyProtection="1">
      <alignment vertical="center"/>
    </xf>
    <xf numFmtId="0" fontId="0" fillId="11" borderId="18" xfId="0" applyFill="1" applyBorder="1" applyAlignment="1" applyProtection="1">
      <alignment vertical="center"/>
    </xf>
    <xf numFmtId="0" fontId="0" fillId="12" borderId="19" xfId="0" applyFill="1" applyBorder="1" applyAlignment="1" applyProtection="1">
      <alignment horizontal="center" vertical="center"/>
    </xf>
    <xf numFmtId="0" fontId="0" fillId="12" borderId="16" xfId="0" applyFill="1" applyBorder="1" applyAlignment="1" applyProtection="1">
      <alignment horizontal="center" vertical="center"/>
    </xf>
    <xf numFmtId="0" fontId="0" fillId="13" borderId="8" xfId="0" applyFill="1" applyBorder="1" applyAlignment="1" applyProtection="1">
      <alignment horizontal="right"/>
    </xf>
    <xf numFmtId="0" fontId="0" fillId="13" borderId="0" xfId="0" applyFill="1"/>
    <xf numFmtId="0" fontId="14" fillId="0" borderId="0" xfId="0" applyFont="1" applyAlignment="1">
      <alignment horizontal="right"/>
    </xf>
    <xf numFmtId="0" fontId="8" fillId="0" borderId="0" xfId="0" applyFont="1" applyAlignment="1">
      <alignment horizontal="center"/>
    </xf>
    <xf numFmtId="0" fontId="10" fillId="8" borderId="11" xfId="0" applyFont="1" applyFill="1" applyBorder="1" applyAlignment="1">
      <alignment horizontal="center"/>
    </xf>
    <xf numFmtId="0" fontId="0" fillId="13" borderId="0" xfId="0" applyFill="1" applyAlignment="1">
      <alignment horizontal="center"/>
    </xf>
    <xf numFmtId="0" fontId="0" fillId="2" borderId="6" xfId="0" applyFill="1" applyBorder="1" applyAlignment="1" applyProtection="1">
      <alignment horizontal="center" vertical="center"/>
    </xf>
    <xf numFmtId="0" fontId="0" fillId="2" borderId="11" xfId="0" applyFill="1" applyBorder="1" applyAlignment="1" applyProtection="1">
      <alignment horizontal="center" vertical="center"/>
    </xf>
    <xf numFmtId="0" fontId="0" fillId="2" borderId="7" xfId="0" applyFill="1" applyBorder="1" applyAlignment="1" applyProtection="1">
      <alignment horizontal="center" vertical="center"/>
    </xf>
    <xf numFmtId="0" fontId="0" fillId="2" borderId="8" xfId="0" applyFill="1" applyBorder="1" applyAlignment="1" applyProtection="1">
      <alignment horizontal="center" vertical="center"/>
    </xf>
    <xf numFmtId="0" fontId="1" fillId="2" borderId="1" xfId="0" applyFont="1" applyFill="1" applyBorder="1" applyAlignment="1" applyProtection="1">
      <alignment horizontal="center" vertical="center" textRotation="90"/>
    </xf>
    <xf numFmtId="0" fontId="1" fillId="2" borderId="5" xfId="0" applyFont="1" applyFill="1" applyBorder="1" applyAlignment="1" applyProtection="1">
      <alignment horizontal="center" vertical="center" textRotation="90"/>
    </xf>
    <xf numFmtId="0" fontId="0" fillId="2" borderId="1" xfId="0" applyFill="1" applyBorder="1" applyAlignment="1" applyProtection="1">
      <alignment horizontal="center" vertical="center"/>
    </xf>
    <xf numFmtId="0" fontId="0" fillId="2" borderId="5" xfId="0" applyFill="1" applyBorder="1" applyAlignment="1" applyProtection="1">
      <alignment horizontal="center" vertical="center"/>
    </xf>
    <xf numFmtId="0" fontId="7" fillId="2" borderId="1" xfId="0" applyFont="1" applyFill="1" applyBorder="1" applyAlignment="1" applyProtection="1">
      <alignment horizontal="center" vertical="center" textRotation="90"/>
    </xf>
    <xf numFmtId="0" fontId="7" fillId="2" borderId="9" xfId="0" applyFont="1" applyFill="1" applyBorder="1" applyAlignment="1" applyProtection="1">
      <alignment horizontal="center" vertical="center" textRotation="90"/>
    </xf>
    <xf numFmtId="0" fontId="5" fillId="2" borderId="1" xfId="1" applyFont="1" applyFill="1" applyBorder="1" applyAlignment="1" applyProtection="1">
      <alignment horizontal="center" vertical="center"/>
    </xf>
    <xf numFmtId="0" fontId="5" fillId="2" borderId="9" xfId="1" applyFont="1" applyFill="1" applyBorder="1" applyAlignment="1" applyProtection="1">
      <alignment horizontal="center" vertical="center"/>
    </xf>
    <xf numFmtId="0" fontId="0" fillId="2" borderId="1" xfId="0" applyFill="1" applyBorder="1" applyAlignment="1" applyProtection="1">
      <alignment horizontal="center" vertical="center" textRotation="90"/>
    </xf>
    <xf numFmtId="0" fontId="0" fillId="2" borderId="9" xfId="0" applyFill="1" applyBorder="1" applyAlignment="1" applyProtection="1">
      <alignment horizontal="center" vertical="center" textRotation="90"/>
    </xf>
    <xf numFmtId="0" fontId="0" fillId="2" borderId="2"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4" xfId="0" applyFill="1" applyBorder="1" applyAlignment="1" applyProtection="1">
      <alignment horizontal="center" vertical="center"/>
    </xf>
    <xf numFmtId="0" fontId="6" fillId="2" borderId="1" xfId="0" applyFont="1" applyFill="1" applyBorder="1" applyAlignment="1" applyProtection="1">
      <alignment horizontal="center" vertical="center"/>
    </xf>
    <xf numFmtId="0" fontId="6" fillId="2" borderId="5"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1" fillId="2" borderId="1" xfId="0" applyFont="1" applyFill="1" applyBorder="1" applyAlignment="1" applyProtection="1">
      <alignment horizontal="center" vertical="center"/>
    </xf>
    <xf numFmtId="0" fontId="1" fillId="2" borderId="5" xfId="0" applyFont="1" applyFill="1" applyBorder="1" applyAlignment="1" applyProtection="1">
      <alignment horizontal="center" vertical="center"/>
    </xf>
    <xf numFmtId="0" fontId="0" fillId="2" borderId="1" xfId="0" applyFill="1" applyBorder="1" applyAlignment="1" applyProtection="1">
      <alignment vertical="center" textRotation="90"/>
    </xf>
    <xf numFmtId="0" fontId="0" fillId="2" borderId="9" xfId="0" applyFill="1" applyBorder="1" applyAlignment="1" applyProtection="1">
      <alignment vertical="center" textRotation="90"/>
    </xf>
    <xf numFmtId="0" fontId="9" fillId="2" borderId="8" xfId="0" applyFont="1" applyFill="1" applyBorder="1" applyAlignment="1">
      <alignment horizontal="center" vertical="center"/>
    </xf>
    <xf numFmtId="0" fontId="10" fillId="2" borderId="5"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textRotation="90"/>
    </xf>
    <xf numFmtId="0" fontId="1" fillId="2" borderId="5" xfId="0" applyFont="1" applyFill="1" applyBorder="1" applyAlignment="1">
      <alignment horizontal="center" vertical="center" textRotation="90"/>
    </xf>
    <xf numFmtId="0" fontId="10" fillId="2" borderId="1" xfId="0" applyFont="1" applyFill="1" applyBorder="1" applyAlignment="1">
      <alignment horizontal="center" vertical="center" textRotation="90"/>
    </xf>
    <xf numFmtId="0" fontId="10" fillId="2" borderId="5" xfId="0" applyFont="1" applyFill="1" applyBorder="1" applyAlignment="1">
      <alignment horizontal="center" vertical="center" textRotation="90"/>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0" fillId="0" borderId="1" xfId="0" applyBorder="1" applyAlignment="1" applyProtection="1">
      <alignment horizontal="center"/>
    </xf>
    <xf numFmtId="0" fontId="0" fillId="0" borderId="5" xfId="0" applyBorder="1" applyAlignment="1" applyProtection="1">
      <alignment horizontal="center"/>
    </xf>
    <xf numFmtId="0" fontId="0" fillId="0" borderId="15" xfId="0" applyBorder="1" applyAlignment="1" applyProtection="1">
      <alignment horizontal="center"/>
    </xf>
    <xf numFmtId="0" fontId="3" fillId="9" borderId="3" xfId="0" applyFont="1" applyFill="1" applyBorder="1" applyAlignment="1" applyProtection="1">
      <alignment horizontal="center" vertical="center"/>
    </xf>
    <xf numFmtId="0" fontId="3" fillId="9" borderId="4" xfId="0" applyFont="1" applyFill="1" applyBorder="1" applyAlignment="1" applyProtection="1">
      <alignment horizontal="center" vertical="center"/>
    </xf>
    <xf numFmtId="0" fontId="1" fillId="9" borderId="1" xfId="0" applyFont="1" applyFill="1" applyBorder="1" applyAlignment="1" applyProtection="1">
      <alignment horizontal="center"/>
    </xf>
    <xf numFmtId="0" fontId="1" fillId="9" borderId="9" xfId="0" applyFont="1" applyFill="1" applyBorder="1" applyAlignment="1" applyProtection="1">
      <alignment horizontal="center"/>
    </xf>
    <xf numFmtId="0" fontId="10" fillId="9" borderId="1" xfId="0" applyFont="1" applyFill="1" applyBorder="1" applyAlignment="1" applyProtection="1">
      <alignment horizontal="center" textRotation="90"/>
    </xf>
    <xf numFmtId="0" fontId="10" fillId="9" borderId="9" xfId="0" applyFont="1" applyFill="1" applyBorder="1" applyAlignment="1" applyProtection="1">
      <alignment horizontal="center" textRotation="90"/>
    </xf>
    <xf numFmtId="0" fontId="8" fillId="9" borderId="1" xfId="0" applyFont="1" applyFill="1" applyBorder="1" applyAlignment="1" applyProtection="1">
      <alignment horizontal="center" textRotation="90"/>
    </xf>
    <xf numFmtId="0" fontId="8" fillId="9" borderId="9" xfId="0" applyFont="1" applyFill="1" applyBorder="1" applyAlignment="1" applyProtection="1">
      <alignment horizontal="center" textRotation="90"/>
    </xf>
    <xf numFmtId="0" fontId="0" fillId="9" borderId="1" xfId="0" applyFill="1" applyBorder="1" applyAlignment="1" applyProtection="1">
      <alignment horizontal="center" vertical="center"/>
    </xf>
    <xf numFmtId="0" fontId="0" fillId="9" borderId="9" xfId="0" applyFill="1" applyBorder="1" applyAlignment="1" applyProtection="1">
      <alignment horizontal="center" vertical="center"/>
    </xf>
    <xf numFmtId="0" fontId="12" fillId="9" borderId="1" xfId="0" applyFont="1" applyFill="1" applyBorder="1" applyAlignment="1" applyProtection="1">
      <alignment horizontal="center" vertical="center"/>
    </xf>
    <xf numFmtId="0" fontId="12" fillId="9" borderId="9" xfId="0" applyFont="1" applyFill="1" applyBorder="1" applyAlignment="1" applyProtection="1">
      <alignment horizontal="center" vertical="center"/>
    </xf>
    <xf numFmtId="0" fontId="12" fillId="9" borderId="8" xfId="0" applyFont="1" applyFill="1" applyBorder="1" applyAlignment="1" applyProtection="1">
      <alignment horizontal="center" vertical="center"/>
    </xf>
    <xf numFmtId="0" fontId="3" fillId="0" borderId="0" xfId="0" applyFont="1" applyAlignment="1"/>
    <xf numFmtId="0" fontId="15" fillId="0" borderId="0" xfId="0" applyFont="1" applyAlignment="1">
      <alignment horizont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575;.%20&#1575;&#1587;&#1575;&#1605;&#1607;%20&#1575;&#1604;&#1605;&#1583;&#1610;&#1585;%20&#1575;&#1604;&#1605;&#1575;&#1604;&#1609;\&#1575;&#1604;&#1578;&#1575;&#1605;&#1610;&#1606;&#1575;&#157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تأمينات"/>
      <sheetName val="البدلات"/>
    </sheetNames>
    <sheetDataSet>
      <sheetData sheetId="0">
        <row r="2">
          <cell r="A2" t="str">
            <v>م</v>
          </cell>
          <cell r="B2" t="str">
            <v>الاداره</v>
          </cell>
          <cell r="C2" t="str">
            <v>المجموعة</v>
          </cell>
          <cell r="D2" t="str">
            <v>الصرف</v>
          </cell>
          <cell r="E2" t="str">
            <v>كود</v>
          </cell>
        </row>
        <row r="3">
          <cell r="E3" t="str">
            <v>الموظف</v>
          </cell>
        </row>
        <row r="5">
          <cell r="A5">
            <v>1</v>
          </cell>
          <cell r="B5">
            <v>10</v>
          </cell>
          <cell r="C5">
            <v>101</v>
          </cell>
        </row>
        <row r="6">
          <cell r="A6">
            <v>2</v>
          </cell>
          <cell r="B6">
            <v>40</v>
          </cell>
          <cell r="C6">
            <v>401</v>
          </cell>
        </row>
        <row r="7">
          <cell r="A7">
            <v>3</v>
          </cell>
          <cell r="B7">
            <v>60</v>
          </cell>
          <cell r="C7">
            <v>604</v>
          </cell>
        </row>
        <row r="8">
          <cell r="A8">
            <v>4</v>
          </cell>
          <cell r="B8">
            <v>10</v>
          </cell>
          <cell r="C8">
            <v>106</v>
          </cell>
        </row>
        <row r="9">
          <cell r="A9">
            <v>5</v>
          </cell>
          <cell r="B9">
            <v>20</v>
          </cell>
          <cell r="C9">
            <v>201</v>
          </cell>
        </row>
        <row r="10">
          <cell r="A10">
            <v>6</v>
          </cell>
          <cell r="B10">
            <v>30</v>
          </cell>
          <cell r="C10">
            <v>301</v>
          </cell>
        </row>
        <row r="11">
          <cell r="A11">
            <v>7</v>
          </cell>
          <cell r="B11">
            <v>10</v>
          </cell>
          <cell r="C11">
            <v>101</v>
          </cell>
        </row>
        <row r="12">
          <cell r="A12">
            <v>8</v>
          </cell>
          <cell r="B12">
            <v>10</v>
          </cell>
          <cell r="C12">
            <v>107</v>
          </cell>
        </row>
        <row r="13">
          <cell r="A13">
            <v>9</v>
          </cell>
          <cell r="B13">
            <v>40</v>
          </cell>
          <cell r="C13">
            <v>401</v>
          </cell>
        </row>
        <row r="14">
          <cell r="A14">
            <v>10</v>
          </cell>
          <cell r="B14">
            <v>30</v>
          </cell>
          <cell r="C14">
            <v>301</v>
          </cell>
        </row>
        <row r="15">
          <cell r="A15">
            <v>11</v>
          </cell>
          <cell r="B15">
            <v>10</v>
          </cell>
          <cell r="C15">
            <v>101</v>
          </cell>
        </row>
        <row r="16">
          <cell r="A16">
            <v>12</v>
          </cell>
          <cell r="B16">
            <v>10</v>
          </cell>
          <cell r="C16">
            <v>123</v>
          </cell>
        </row>
        <row r="17">
          <cell r="A17">
            <v>13</v>
          </cell>
          <cell r="B17">
            <v>10</v>
          </cell>
          <cell r="C17">
            <v>107</v>
          </cell>
        </row>
        <row r="18">
          <cell r="A18">
            <v>14</v>
          </cell>
          <cell r="B18">
            <v>10</v>
          </cell>
          <cell r="C18">
            <v>104</v>
          </cell>
        </row>
        <row r="19">
          <cell r="A19">
            <v>15</v>
          </cell>
          <cell r="B19">
            <v>40</v>
          </cell>
          <cell r="C19">
            <v>402</v>
          </cell>
        </row>
        <row r="20">
          <cell r="A20">
            <v>16</v>
          </cell>
          <cell r="B20">
            <v>10</v>
          </cell>
          <cell r="C20">
            <v>104</v>
          </cell>
        </row>
        <row r="21">
          <cell r="A21">
            <v>17</v>
          </cell>
          <cell r="B21">
            <v>10</v>
          </cell>
          <cell r="C21">
            <v>112</v>
          </cell>
        </row>
        <row r="22">
          <cell r="A22">
            <v>18</v>
          </cell>
          <cell r="B22">
            <v>20</v>
          </cell>
          <cell r="C22">
            <v>201</v>
          </cell>
        </row>
        <row r="23">
          <cell r="A23">
            <v>19</v>
          </cell>
          <cell r="B23">
            <v>20</v>
          </cell>
          <cell r="C23">
            <v>202</v>
          </cell>
        </row>
        <row r="24">
          <cell r="A24">
            <v>20</v>
          </cell>
          <cell r="B24">
            <v>60</v>
          </cell>
          <cell r="C24">
            <v>602</v>
          </cell>
        </row>
        <row r="25">
          <cell r="A25">
            <v>21</v>
          </cell>
          <cell r="B25">
            <v>20</v>
          </cell>
          <cell r="C25">
            <v>203</v>
          </cell>
        </row>
        <row r="26">
          <cell r="A26">
            <v>22</v>
          </cell>
          <cell r="B26">
            <v>10</v>
          </cell>
          <cell r="C26">
            <v>101</v>
          </cell>
        </row>
        <row r="27">
          <cell r="A27">
            <v>23</v>
          </cell>
          <cell r="B27">
            <v>10</v>
          </cell>
          <cell r="C27">
            <v>109</v>
          </cell>
        </row>
        <row r="28">
          <cell r="A28">
            <v>24</v>
          </cell>
          <cell r="B28">
            <v>20</v>
          </cell>
          <cell r="C28">
            <v>201</v>
          </cell>
        </row>
        <row r="29">
          <cell r="A29">
            <v>25</v>
          </cell>
          <cell r="B29">
            <v>10</v>
          </cell>
          <cell r="C29">
            <v>105</v>
          </cell>
        </row>
        <row r="30">
          <cell r="A30">
            <v>26</v>
          </cell>
          <cell r="B30">
            <v>20</v>
          </cell>
          <cell r="C30">
            <v>202</v>
          </cell>
        </row>
        <row r="31">
          <cell r="A31">
            <v>27</v>
          </cell>
          <cell r="B31">
            <v>10</v>
          </cell>
          <cell r="C31">
            <v>106</v>
          </cell>
        </row>
        <row r="32">
          <cell r="A32">
            <v>28</v>
          </cell>
          <cell r="B32">
            <v>60</v>
          </cell>
          <cell r="C32">
            <v>703</v>
          </cell>
        </row>
        <row r="33">
          <cell r="A33">
            <v>29</v>
          </cell>
          <cell r="B33">
            <v>10</v>
          </cell>
          <cell r="C33">
            <v>120</v>
          </cell>
        </row>
        <row r="34">
          <cell r="A34">
            <v>30</v>
          </cell>
          <cell r="B34">
            <v>10</v>
          </cell>
          <cell r="C34">
            <v>105</v>
          </cell>
        </row>
        <row r="35">
          <cell r="A35">
            <v>31</v>
          </cell>
          <cell r="B35">
            <v>40</v>
          </cell>
          <cell r="C35">
            <v>402</v>
          </cell>
        </row>
        <row r="36">
          <cell r="A36">
            <v>32</v>
          </cell>
          <cell r="B36">
            <v>20</v>
          </cell>
          <cell r="C36">
            <v>203</v>
          </cell>
        </row>
        <row r="37">
          <cell r="A37">
            <v>33</v>
          </cell>
          <cell r="B37">
            <v>10</v>
          </cell>
          <cell r="C37">
            <v>102</v>
          </cell>
        </row>
        <row r="38">
          <cell r="A38">
            <v>34</v>
          </cell>
          <cell r="B38">
            <v>20</v>
          </cell>
          <cell r="C38">
            <v>201</v>
          </cell>
        </row>
        <row r="39">
          <cell r="A39">
            <v>35</v>
          </cell>
          <cell r="B39">
            <v>10</v>
          </cell>
          <cell r="C39">
            <v>107</v>
          </cell>
        </row>
        <row r="40">
          <cell r="A40">
            <v>36</v>
          </cell>
          <cell r="B40">
            <v>10</v>
          </cell>
          <cell r="C40">
            <v>112</v>
          </cell>
        </row>
        <row r="41">
          <cell r="A41">
            <v>37</v>
          </cell>
          <cell r="B41">
            <v>10</v>
          </cell>
          <cell r="C41">
            <v>104</v>
          </cell>
        </row>
        <row r="42">
          <cell r="A42">
            <v>38</v>
          </cell>
          <cell r="B42">
            <v>10</v>
          </cell>
          <cell r="C42">
            <v>109</v>
          </cell>
        </row>
        <row r="43">
          <cell r="A43">
            <v>39</v>
          </cell>
          <cell r="B43">
            <v>10</v>
          </cell>
          <cell r="C43">
            <v>101</v>
          </cell>
        </row>
        <row r="44">
          <cell r="A44">
            <v>40</v>
          </cell>
          <cell r="B44">
            <v>10</v>
          </cell>
          <cell r="C44">
            <v>101</v>
          </cell>
        </row>
        <row r="45">
          <cell r="A45">
            <v>41</v>
          </cell>
          <cell r="B45">
            <v>40</v>
          </cell>
          <cell r="C45">
            <v>402</v>
          </cell>
        </row>
        <row r="46">
          <cell r="A46">
            <v>42</v>
          </cell>
          <cell r="B46">
            <v>20</v>
          </cell>
          <cell r="C46">
            <v>201</v>
          </cell>
        </row>
        <row r="47">
          <cell r="A47">
            <v>43</v>
          </cell>
          <cell r="B47">
            <v>10</v>
          </cell>
          <cell r="C47">
            <v>108</v>
          </cell>
        </row>
        <row r="48">
          <cell r="A48">
            <v>44</v>
          </cell>
          <cell r="B48">
            <v>10</v>
          </cell>
          <cell r="C48">
            <v>111</v>
          </cell>
        </row>
        <row r="49">
          <cell r="A49">
            <v>45</v>
          </cell>
          <cell r="B49">
            <v>60</v>
          </cell>
          <cell r="C49">
            <v>605</v>
          </cell>
        </row>
        <row r="50">
          <cell r="A50">
            <v>46</v>
          </cell>
          <cell r="B50">
            <v>10</v>
          </cell>
          <cell r="C50">
            <v>111</v>
          </cell>
          <cell r="D50" t="str">
            <v>فيزا</v>
          </cell>
          <cell r="E50">
            <v>55</v>
          </cell>
        </row>
        <row r="51">
          <cell r="A51">
            <v>47</v>
          </cell>
          <cell r="B51">
            <v>20</v>
          </cell>
          <cell r="C51">
            <v>203</v>
          </cell>
          <cell r="D51" t="str">
            <v>فيزا</v>
          </cell>
          <cell r="E51">
            <v>56</v>
          </cell>
        </row>
        <row r="52">
          <cell r="A52">
            <v>48</v>
          </cell>
          <cell r="B52">
            <v>20</v>
          </cell>
          <cell r="C52">
            <v>203</v>
          </cell>
          <cell r="D52" t="str">
            <v>نقدا</v>
          </cell>
          <cell r="E52">
            <v>57</v>
          </cell>
        </row>
        <row r="53">
          <cell r="A53">
            <v>49</v>
          </cell>
          <cell r="B53">
            <v>40</v>
          </cell>
          <cell r="C53">
            <v>402</v>
          </cell>
          <cell r="D53" t="str">
            <v>نقدا</v>
          </cell>
          <cell r="E53">
            <v>58</v>
          </cell>
        </row>
        <row r="54">
          <cell r="A54">
            <v>50</v>
          </cell>
          <cell r="B54">
            <v>10</v>
          </cell>
          <cell r="C54">
            <v>104</v>
          </cell>
          <cell r="D54" t="str">
            <v>نقدا</v>
          </cell>
          <cell r="E54">
            <v>59</v>
          </cell>
        </row>
        <row r="55">
          <cell r="A55">
            <v>51</v>
          </cell>
          <cell r="B55">
            <v>10</v>
          </cell>
          <cell r="C55">
            <v>116</v>
          </cell>
          <cell r="D55" t="str">
            <v>فيزا</v>
          </cell>
          <cell r="E55">
            <v>60</v>
          </cell>
        </row>
        <row r="56">
          <cell r="A56">
            <v>52</v>
          </cell>
          <cell r="B56">
            <v>10</v>
          </cell>
          <cell r="C56">
            <v>102</v>
          </cell>
          <cell r="D56" t="str">
            <v>نقدا</v>
          </cell>
          <cell r="E56">
            <v>61</v>
          </cell>
        </row>
        <row r="57">
          <cell r="A57">
            <v>53</v>
          </cell>
          <cell r="B57">
            <v>10</v>
          </cell>
          <cell r="C57">
            <v>120</v>
          </cell>
          <cell r="D57" t="str">
            <v>نقدا</v>
          </cell>
          <cell r="E57">
            <v>62</v>
          </cell>
        </row>
        <row r="58">
          <cell r="A58">
            <v>54</v>
          </cell>
          <cell r="B58">
            <v>10</v>
          </cell>
          <cell r="C58">
            <v>111</v>
          </cell>
          <cell r="D58" t="str">
            <v>فيزا</v>
          </cell>
          <cell r="E58">
            <v>63</v>
          </cell>
        </row>
        <row r="59">
          <cell r="A59">
            <v>55</v>
          </cell>
          <cell r="B59">
            <v>10</v>
          </cell>
          <cell r="C59">
            <v>110</v>
          </cell>
          <cell r="D59" t="str">
            <v>نقدا</v>
          </cell>
          <cell r="E59">
            <v>66</v>
          </cell>
        </row>
        <row r="60">
          <cell r="A60">
            <v>56</v>
          </cell>
          <cell r="B60">
            <v>10</v>
          </cell>
          <cell r="C60">
            <v>102</v>
          </cell>
          <cell r="D60" t="str">
            <v>فيزا</v>
          </cell>
          <cell r="E60">
            <v>67</v>
          </cell>
        </row>
        <row r="61">
          <cell r="A61">
            <v>57</v>
          </cell>
          <cell r="B61">
            <v>20</v>
          </cell>
          <cell r="C61">
            <v>203</v>
          </cell>
          <cell r="D61" t="str">
            <v>فيزا</v>
          </cell>
          <cell r="E61">
            <v>68</v>
          </cell>
        </row>
        <row r="62">
          <cell r="A62">
            <v>58</v>
          </cell>
          <cell r="B62">
            <v>10</v>
          </cell>
          <cell r="C62">
            <v>113</v>
          </cell>
          <cell r="D62" t="str">
            <v>فيزا</v>
          </cell>
          <cell r="E62">
            <v>69</v>
          </cell>
        </row>
        <row r="63">
          <cell r="A63">
            <v>59</v>
          </cell>
          <cell r="B63">
            <v>10</v>
          </cell>
          <cell r="C63">
            <v>117</v>
          </cell>
          <cell r="D63" t="str">
            <v>نقدا</v>
          </cell>
          <cell r="E63">
            <v>70</v>
          </cell>
        </row>
        <row r="64">
          <cell r="A64">
            <v>60</v>
          </cell>
          <cell r="B64">
            <v>10</v>
          </cell>
          <cell r="C64">
            <v>101</v>
          </cell>
          <cell r="D64" t="str">
            <v>نقدا</v>
          </cell>
          <cell r="E64">
            <v>72</v>
          </cell>
        </row>
        <row r="65">
          <cell r="A65">
            <v>61</v>
          </cell>
          <cell r="B65">
            <v>10</v>
          </cell>
          <cell r="C65">
            <v>102</v>
          </cell>
          <cell r="D65" t="str">
            <v>فيزا</v>
          </cell>
          <cell r="E65">
            <v>73</v>
          </cell>
        </row>
        <row r="66">
          <cell r="A66">
            <v>62</v>
          </cell>
          <cell r="B66">
            <v>10</v>
          </cell>
          <cell r="C66">
            <v>106</v>
          </cell>
          <cell r="D66" t="str">
            <v>نقدا</v>
          </cell>
          <cell r="E66">
            <v>76</v>
          </cell>
        </row>
        <row r="67">
          <cell r="A67">
            <v>63</v>
          </cell>
          <cell r="B67">
            <v>10</v>
          </cell>
          <cell r="C67">
            <v>117</v>
          </cell>
          <cell r="D67" t="str">
            <v>فيزا</v>
          </cell>
          <cell r="E67">
            <v>77</v>
          </cell>
        </row>
        <row r="68">
          <cell r="A68">
            <v>64</v>
          </cell>
          <cell r="B68">
            <v>10</v>
          </cell>
          <cell r="C68">
            <v>110</v>
          </cell>
          <cell r="D68" t="str">
            <v>نقدا</v>
          </cell>
          <cell r="E68">
            <v>78</v>
          </cell>
        </row>
        <row r="69">
          <cell r="A69">
            <v>65</v>
          </cell>
          <cell r="B69">
            <v>20</v>
          </cell>
          <cell r="C69">
            <v>203</v>
          </cell>
          <cell r="D69" t="str">
            <v>نقدا</v>
          </cell>
          <cell r="E69">
            <v>79</v>
          </cell>
        </row>
        <row r="70">
          <cell r="A70">
            <v>66</v>
          </cell>
          <cell r="B70">
            <v>10</v>
          </cell>
          <cell r="C70">
            <v>101</v>
          </cell>
          <cell r="D70" t="str">
            <v>فيزا</v>
          </cell>
          <cell r="E70">
            <v>81</v>
          </cell>
        </row>
        <row r="71">
          <cell r="A71">
            <v>67</v>
          </cell>
          <cell r="B71">
            <v>30</v>
          </cell>
          <cell r="C71">
            <v>301</v>
          </cell>
          <cell r="D71" t="str">
            <v>نقدا</v>
          </cell>
          <cell r="E71">
            <v>82</v>
          </cell>
        </row>
        <row r="72">
          <cell r="A72">
            <v>68</v>
          </cell>
          <cell r="B72">
            <v>10</v>
          </cell>
          <cell r="C72">
            <v>102</v>
          </cell>
          <cell r="D72" t="str">
            <v>فيزا</v>
          </cell>
          <cell r="E72">
            <v>86</v>
          </cell>
        </row>
        <row r="73">
          <cell r="A73">
            <v>69</v>
          </cell>
          <cell r="B73">
            <v>20</v>
          </cell>
          <cell r="C73">
            <v>201</v>
          </cell>
          <cell r="D73" t="str">
            <v>فيزا</v>
          </cell>
          <cell r="E73">
            <v>87</v>
          </cell>
        </row>
        <row r="74">
          <cell r="A74">
            <v>70</v>
          </cell>
          <cell r="B74">
            <v>10</v>
          </cell>
          <cell r="C74">
            <v>104</v>
          </cell>
          <cell r="D74" t="str">
            <v>فيزا</v>
          </cell>
          <cell r="E74">
            <v>89</v>
          </cell>
        </row>
        <row r="75">
          <cell r="A75">
            <v>71</v>
          </cell>
          <cell r="B75">
            <v>20</v>
          </cell>
          <cell r="C75">
            <v>202</v>
          </cell>
          <cell r="D75" t="str">
            <v>نقدا</v>
          </cell>
          <cell r="E75">
            <v>90</v>
          </cell>
        </row>
        <row r="76">
          <cell r="A76">
            <v>72</v>
          </cell>
          <cell r="B76">
            <v>10</v>
          </cell>
          <cell r="C76">
            <v>116</v>
          </cell>
          <cell r="D76" t="str">
            <v>فيزا</v>
          </cell>
          <cell r="E76">
            <v>91</v>
          </cell>
        </row>
        <row r="77">
          <cell r="A77">
            <v>73</v>
          </cell>
          <cell r="B77">
            <v>20</v>
          </cell>
          <cell r="C77">
            <v>201</v>
          </cell>
          <cell r="D77" t="str">
            <v>نقدا</v>
          </cell>
          <cell r="E77">
            <v>93</v>
          </cell>
        </row>
        <row r="78">
          <cell r="A78">
            <v>74</v>
          </cell>
          <cell r="B78">
            <v>10</v>
          </cell>
          <cell r="C78">
            <v>107</v>
          </cell>
          <cell r="D78" t="str">
            <v>نقدا</v>
          </cell>
          <cell r="E78">
            <v>94</v>
          </cell>
        </row>
        <row r="79">
          <cell r="A79">
            <v>75</v>
          </cell>
          <cell r="B79">
            <v>10</v>
          </cell>
          <cell r="C79">
            <v>122</v>
          </cell>
          <cell r="D79" t="str">
            <v>نقدا</v>
          </cell>
          <cell r="E79">
            <v>95</v>
          </cell>
        </row>
        <row r="80">
          <cell r="A80">
            <v>76</v>
          </cell>
          <cell r="B80">
            <v>30</v>
          </cell>
          <cell r="C80">
            <v>301</v>
          </cell>
          <cell r="D80" t="str">
            <v>فيزا</v>
          </cell>
          <cell r="E80">
            <v>96</v>
          </cell>
        </row>
        <row r="81">
          <cell r="A81">
            <v>77</v>
          </cell>
          <cell r="B81">
            <v>40</v>
          </cell>
          <cell r="C81">
            <v>401</v>
          </cell>
          <cell r="D81" t="str">
            <v>فيزا</v>
          </cell>
          <cell r="E81">
            <v>97</v>
          </cell>
        </row>
        <row r="82">
          <cell r="A82">
            <v>78</v>
          </cell>
          <cell r="B82">
            <v>10</v>
          </cell>
          <cell r="C82">
            <v>102</v>
          </cell>
          <cell r="D82" t="str">
            <v>نقدا</v>
          </cell>
          <cell r="E82">
            <v>98</v>
          </cell>
        </row>
        <row r="83">
          <cell r="A83">
            <v>79</v>
          </cell>
          <cell r="B83">
            <v>60</v>
          </cell>
          <cell r="C83">
            <v>602</v>
          </cell>
          <cell r="D83" t="str">
            <v>فيزا</v>
          </cell>
          <cell r="E83">
            <v>99</v>
          </cell>
        </row>
        <row r="84">
          <cell r="A84">
            <v>80</v>
          </cell>
          <cell r="B84">
            <v>20</v>
          </cell>
          <cell r="C84">
            <v>201</v>
          </cell>
          <cell r="D84" t="str">
            <v>فيزا</v>
          </cell>
          <cell r="E84">
            <v>100</v>
          </cell>
        </row>
        <row r="85">
          <cell r="A85">
            <v>81</v>
          </cell>
          <cell r="B85">
            <v>20</v>
          </cell>
          <cell r="C85">
            <v>202</v>
          </cell>
          <cell r="D85" t="str">
            <v>نقدا</v>
          </cell>
          <cell r="E85">
            <v>101</v>
          </cell>
        </row>
        <row r="86">
          <cell r="A86">
            <v>82</v>
          </cell>
          <cell r="B86">
            <v>10</v>
          </cell>
          <cell r="C86">
            <v>110</v>
          </cell>
          <cell r="D86" t="str">
            <v>نقدا</v>
          </cell>
          <cell r="E86">
            <v>102</v>
          </cell>
        </row>
        <row r="87">
          <cell r="A87">
            <v>83</v>
          </cell>
          <cell r="B87">
            <v>10</v>
          </cell>
          <cell r="C87">
            <v>104</v>
          </cell>
          <cell r="D87" t="str">
            <v>نقدا</v>
          </cell>
          <cell r="E87">
            <v>103</v>
          </cell>
        </row>
        <row r="88">
          <cell r="A88">
            <v>84</v>
          </cell>
          <cell r="B88">
            <v>20</v>
          </cell>
          <cell r="C88">
            <v>201</v>
          </cell>
          <cell r="D88" t="str">
            <v>فيزا</v>
          </cell>
          <cell r="E88">
            <v>104</v>
          </cell>
        </row>
        <row r="89">
          <cell r="A89">
            <v>85</v>
          </cell>
          <cell r="B89">
            <v>10</v>
          </cell>
          <cell r="C89">
            <v>102</v>
          </cell>
          <cell r="D89" t="str">
            <v>فيزا</v>
          </cell>
          <cell r="E89">
            <v>105</v>
          </cell>
        </row>
        <row r="90">
          <cell r="A90">
            <v>86</v>
          </cell>
          <cell r="B90">
            <v>10</v>
          </cell>
          <cell r="C90">
            <v>123</v>
          </cell>
          <cell r="D90" t="str">
            <v>فيزا</v>
          </cell>
          <cell r="E90">
            <v>106</v>
          </cell>
        </row>
        <row r="91">
          <cell r="A91">
            <v>87</v>
          </cell>
          <cell r="B91">
            <v>10</v>
          </cell>
          <cell r="C91">
            <v>121</v>
          </cell>
          <cell r="D91" t="str">
            <v>فيزا</v>
          </cell>
          <cell r="E91">
            <v>108</v>
          </cell>
        </row>
        <row r="92">
          <cell r="A92">
            <v>88</v>
          </cell>
          <cell r="B92">
            <v>10</v>
          </cell>
          <cell r="C92">
            <v>102</v>
          </cell>
          <cell r="D92" t="str">
            <v>نقدا</v>
          </cell>
          <cell r="E92">
            <v>109</v>
          </cell>
        </row>
        <row r="93">
          <cell r="A93">
            <v>89</v>
          </cell>
          <cell r="B93">
            <v>20</v>
          </cell>
          <cell r="C93">
            <v>202</v>
          </cell>
          <cell r="D93" t="str">
            <v>فيزا</v>
          </cell>
          <cell r="E93">
            <v>111</v>
          </cell>
        </row>
        <row r="94">
          <cell r="A94">
            <v>90</v>
          </cell>
          <cell r="B94">
            <v>10</v>
          </cell>
          <cell r="C94">
            <v>108</v>
          </cell>
          <cell r="D94" t="str">
            <v>فيزا</v>
          </cell>
          <cell r="E94">
            <v>112</v>
          </cell>
        </row>
        <row r="95">
          <cell r="A95">
            <v>91</v>
          </cell>
          <cell r="B95">
            <v>10</v>
          </cell>
          <cell r="C95">
            <v>114</v>
          </cell>
          <cell r="D95" t="str">
            <v>نقدا</v>
          </cell>
          <cell r="E95">
            <v>113</v>
          </cell>
        </row>
        <row r="96">
          <cell r="A96">
            <v>92</v>
          </cell>
          <cell r="B96">
            <v>10</v>
          </cell>
          <cell r="C96">
            <v>108</v>
          </cell>
          <cell r="D96" t="str">
            <v>فيزا</v>
          </cell>
          <cell r="E96">
            <v>114</v>
          </cell>
        </row>
        <row r="97">
          <cell r="A97">
            <v>93</v>
          </cell>
          <cell r="B97">
            <v>10</v>
          </cell>
          <cell r="C97">
            <v>113</v>
          </cell>
          <cell r="D97" t="str">
            <v>فيزا</v>
          </cell>
          <cell r="E97">
            <v>115</v>
          </cell>
        </row>
        <row r="98">
          <cell r="A98">
            <v>94</v>
          </cell>
          <cell r="B98">
            <v>10</v>
          </cell>
          <cell r="C98">
            <v>115</v>
          </cell>
          <cell r="D98" t="str">
            <v>نقدا</v>
          </cell>
          <cell r="E98">
            <v>116</v>
          </cell>
        </row>
        <row r="99">
          <cell r="A99">
            <v>95</v>
          </cell>
          <cell r="B99">
            <v>10</v>
          </cell>
          <cell r="C99">
            <v>122</v>
          </cell>
          <cell r="D99" t="str">
            <v>نقدا</v>
          </cell>
          <cell r="E99">
            <v>117</v>
          </cell>
        </row>
        <row r="100">
          <cell r="A100">
            <v>96</v>
          </cell>
          <cell r="B100">
            <v>20</v>
          </cell>
          <cell r="C100">
            <v>201</v>
          </cell>
          <cell r="D100" t="str">
            <v>نقدا</v>
          </cell>
          <cell r="E100">
            <v>120</v>
          </cell>
        </row>
        <row r="101">
          <cell r="A101">
            <v>97</v>
          </cell>
          <cell r="B101">
            <v>10</v>
          </cell>
          <cell r="C101">
            <v>102</v>
          </cell>
          <cell r="D101" t="str">
            <v>نقدا</v>
          </cell>
          <cell r="E101">
            <v>121</v>
          </cell>
        </row>
        <row r="102">
          <cell r="A102">
            <v>98</v>
          </cell>
          <cell r="B102">
            <v>10</v>
          </cell>
          <cell r="C102">
            <v>101</v>
          </cell>
          <cell r="D102" t="str">
            <v>نقدا</v>
          </cell>
          <cell r="E102">
            <v>124</v>
          </cell>
        </row>
        <row r="103">
          <cell r="A103">
            <v>99</v>
          </cell>
          <cell r="B103">
            <v>10</v>
          </cell>
          <cell r="C103">
            <v>115</v>
          </cell>
          <cell r="D103" t="str">
            <v>نقدا</v>
          </cell>
          <cell r="E103">
            <v>126</v>
          </cell>
        </row>
        <row r="104">
          <cell r="A104">
            <v>100</v>
          </cell>
          <cell r="B104">
            <v>10</v>
          </cell>
          <cell r="C104">
            <v>105</v>
          </cell>
          <cell r="D104" t="str">
            <v>نقدا</v>
          </cell>
          <cell r="E104">
            <v>128</v>
          </cell>
        </row>
        <row r="105">
          <cell r="A105">
            <v>101</v>
          </cell>
          <cell r="B105">
            <v>10</v>
          </cell>
          <cell r="C105">
            <v>120</v>
          </cell>
          <cell r="D105" t="str">
            <v>نقدا</v>
          </cell>
          <cell r="E105">
            <v>129</v>
          </cell>
        </row>
        <row r="106">
          <cell r="A106">
            <v>102</v>
          </cell>
          <cell r="B106">
            <v>10</v>
          </cell>
          <cell r="C106">
            <v>108</v>
          </cell>
          <cell r="D106" t="str">
            <v>نقدا</v>
          </cell>
          <cell r="E106">
            <v>130</v>
          </cell>
        </row>
        <row r="107">
          <cell r="A107">
            <v>103</v>
          </cell>
          <cell r="B107">
            <v>10</v>
          </cell>
          <cell r="C107">
            <v>102</v>
          </cell>
          <cell r="D107" t="str">
            <v>نقدا</v>
          </cell>
          <cell r="E107">
            <v>131</v>
          </cell>
        </row>
        <row r="108">
          <cell r="A108">
            <v>104</v>
          </cell>
          <cell r="B108">
            <v>60</v>
          </cell>
          <cell r="C108">
            <v>603</v>
          </cell>
          <cell r="D108" t="str">
            <v>نقدا</v>
          </cell>
          <cell r="E108">
            <v>132</v>
          </cell>
        </row>
        <row r="109">
          <cell r="A109">
            <v>105</v>
          </cell>
          <cell r="B109">
            <v>10</v>
          </cell>
          <cell r="C109">
            <v>102</v>
          </cell>
          <cell r="D109" t="str">
            <v>نقدا</v>
          </cell>
          <cell r="E109">
            <v>134</v>
          </cell>
        </row>
        <row r="110">
          <cell r="A110">
            <v>106</v>
          </cell>
          <cell r="B110">
            <v>10</v>
          </cell>
          <cell r="C110">
            <v>104</v>
          </cell>
          <cell r="D110" t="str">
            <v>نقدا</v>
          </cell>
          <cell r="E110">
            <v>135</v>
          </cell>
        </row>
        <row r="111">
          <cell r="A111">
            <v>107</v>
          </cell>
          <cell r="B111">
            <v>10</v>
          </cell>
          <cell r="C111">
            <v>104</v>
          </cell>
          <cell r="D111" t="str">
            <v>نقدا</v>
          </cell>
          <cell r="E111">
            <v>136</v>
          </cell>
        </row>
        <row r="112">
          <cell r="A112">
            <v>108</v>
          </cell>
          <cell r="B112">
            <v>10</v>
          </cell>
          <cell r="C112">
            <v>114</v>
          </cell>
          <cell r="D112" t="str">
            <v>نقدا</v>
          </cell>
          <cell r="E112">
            <v>138</v>
          </cell>
        </row>
        <row r="113">
          <cell r="A113">
            <v>109</v>
          </cell>
          <cell r="B113">
            <v>10</v>
          </cell>
          <cell r="C113">
            <v>123</v>
          </cell>
          <cell r="D113" t="str">
            <v>نقدا</v>
          </cell>
          <cell r="E113">
            <v>140</v>
          </cell>
        </row>
        <row r="114">
          <cell r="A114">
            <v>110</v>
          </cell>
          <cell r="B114">
            <v>10</v>
          </cell>
          <cell r="C114">
            <v>102</v>
          </cell>
          <cell r="D114" t="str">
            <v>نقدا</v>
          </cell>
          <cell r="E114">
            <v>145</v>
          </cell>
        </row>
        <row r="115">
          <cell r="A115">
            <v>111</v>
          </cell>
          <cell r="B115">
            <v>20</v>
          </cell>
          <cell r="C115">
            <v>203</v>
          </cell>
          <cell r="D115" t="str">
            <v>نقدا</v>
          </cell>
          <cell r="E115">
            <v>151</v>
          </cell>
        </row>
        <row r="116">
          <cell r="A116">
            <v>112</v>
          </cell>
          <cell r="B116">
            <v>60</v>
          </cell>
          <cell r="C116">
            <v>602</v>
          </cell>
          <cell r="D116" t="str">
            <v>نقدا</v>
          </cell>
          <cell r="E116">
            <v>153</v>
          </cell>
        </row>
        <row r="117">
          <cell r="A117">
            <v>113</v>
          </cell>
          <cell r="B117">
            <v>50</v>
          </cell>
          <cell r="C117">
            <v>501</v>
          </cell>
          <cell r="D117" t="str">
            <v>فيزا</v>
          </cell>
          <cell r="E117">
            <v>155</v>
          </cell>
        </row>
        <row r="118">
          <cell r="A118">
            <v>114</v>
          </cell>
          <cell r="B118">
            <v>50</v>
          </cell>
          <cell r="C118">
            <v>501</v>
          </cell>
          <cell r="D118" t="str">
            <v>نقدا</v>
          </cell>
          <cell r="E118">
            <v>156</v>
          </cell>
        </row>
        <row r="119">
          <cell r="A119">
            <v>115</v>
          </cell>
          <cell r="B119">
            <v>50</v>
          </cell>
          <cell r="C119">
            <v>501</v>
          </cell>
          <cell r="D119" t="str">
            <v>نقدا</v>
          </cell>
          <cell r="E119">
            <v>157</v>
          </cell>
        </row>
        <row r="120">
          <cell r="A120">
            <v>116</v>
          </cell>
          <cell r="B120">
            <v>50</v>
          </cell>
          <cell r="C120">
            <v>501</v>
          </cell>
          <cell r="D120" t="str">
            <v>نقدا</v>
          </cell>
          <cell r="E120">
            <v>159</v>
          </cell>
        </row>
        <row r="121">
          <cell r="A121">
            <v>117</v>
          </cell>
          <cell r="B121">
            <v>50</v>
          </cell>
          <cell r="C121">
            <v>501</v>
          </cell>
          <cell r="D121" t="str">
            <v>نقدا</v>
          </cell>
          <cell r="E121">
            <v>160</v>
          </cell>
        </row>
        <row r="122">
          <cell r="A122">
            <v>118</v>
          </cell>
          <cell r="B122">
            <v>50</v>
          </cell>
          <cell r="C122">
            <v>501</v>
          </cell>
          <cell r="D122" t="str">
            <v>نقدا</v>
          </cell>
          <cell r="E122">
            <v>161</v>
          </cell>
        </row>
        <row r="123">
          <cell r="A123">
            <v>119</v>
          </cell>
          <cell r="B123">
            <v>50</v>
          </cell>
          <cell r="C123">
            <v>501</v>
          </cell>
          <cell r="D123" t="str">
            <v>نقدا</v>
          </cell>
          <cell r="E123">
            <v>162</v>
          </cell>
        </row>
        <row r="124">
          <cell r="A124">
            <v>120</v>
          </cell>
          <cell r="B124">
            <v>50</v>
          </cell>
          <cell r="C124">
            <v>501</v>
          </cell>
          <cell r="D124" t="str">
            <v>نقدا</v>
          </cell>
          <cell r="E124">
            <v>163</v>
          </cell>
        </row>
        <row r="125">
          <cell r="A125">
            <v>121</v>
          </cell>
          <cell r="B125">
            <v>50</v>
          </cell>
          <cell r="C125">
            <v>501</v>
          </cell>
          <cell r="D125" t="str">
            <v>نقدا</v>
          </cell>
          <cell r="E125">
            <v>164</v>
          </cell>
        </row>
        <row r="126">
          <cell r="A126">
            <v>122</v>
          </cell>
          <cell r="B126">
            <v>50</v>
          </cell>
          <cell r="C126">
            <v>501</v>
          </cell>
          <cell r="D126" t="str">
            <v>نقدا</v>
          </cell>
          <cell r="E126">
            <v>166</v>
          </cell>
        </row>
        <row r="127">
          <cell r="A127">
            <v>123</v>
          </cell>
          <cell r="B127">
            <v>50</v>
          </cell>
          <cell r="C127">
            <v>501</v>
          </cell>
          <cell r="D127" t="str">
            <v>نقدا</v>
          </cell>
          <cell r="E127">
            <v>167</v>
          </cell>
        </row>
        <row r="128">
          <cell r="A128">
            <v>124</v>
          </cell>
          <cell r="B128">
            <v>50</v>
          </cell>
          <cell r="C128">
            <v>501</v>
          </cell>
          <cell r="D128" t="str">
            <v>نقدا</v>
          </cell>
          <cell r="E128">
            <v>168</v>
          </cell>
        </row>
        <row r="129">
          <cell r="A129">
            <v>125</v>
          </cell>
          <cell r="B129">
            <v>50</v>
          </cell>
          <cell r="C129">
            <v>502</v>
          </cell>
          <cell r="D129" t="str">
            <v>نقدا</v>
          </cell>
          <cell r="E129">
            <v>170</v>
          </cell>
        </row>
        <row r="130">
          <cell r="A130">
            <v>126</v>
          </cell>
          <cell r="B130">
            <v>50</v>
          </cell>
          <cell r="C130">
            <v>501</v>
          </cell>
          <cell r="D130" t="str">
            <v>نقدا</v>
          </cell>
          <cell r="E130">
            <v>172</v>
          </cell>
        </row>
        <row r="131">
          <cell r="A131">
            <v>127</v>
          </cell>
          <cell r="B131">
            <v>50</v>
          </cell>
          <cell r="C131">
            <v>501</v>
          </cell>
          <cell r="D131" t="str">
            <v>نقدا</v>
          </cell>
          <cell r="E131">
            <v>174</v>
          </cell>
        </row>
        <row r="132">
          <cell r="A132">
            <v>128</v>
          </cell>
          <cell r="B132">
            <v>50</v>
          </cell>
          <cell r="C132">
            <v>502</v>
          </cell>
          <cell r="D132" t="str">
            <v>نقدا</v>
          </cell>
          <cell r="E132">
            <v>177</v>
          </cell>
        </row>
        <row r="133">
          <cell r="A133">
            <v>129</v>
          </cell>
          <cell r="B133">
            <v>70</v>
          </cell>
          <cell r="C133">
            <v>112</v>
          </cell>
          <cell r="D133" t="str">
            <v>نقدا</v>
          </cell>
          <cell r="E133">
            <v>179</v>
          </cell>
        </row>
        <row r="134">
          <cell r="A134">
            <v>130</v>
          </cell>
          <cell r="B134">
            <v>50</v>
          </cell>
          <cell r="C134">
            <v>503</v>
          </cell>
          <cell r="D134" t="str">
            <v>نقدا</v>
          </cell>
          <cell r="E134">
            <v>180</v>
          </cell>
        </row>
        <row r="135">
          <cell r="A135">
            <v>131</v>
          </cell>
          <cell r="B135">
            <v>50</v>
          </cell>
          <cell r="C135">
            <v>501</v>
          </cell>
          <cell r="D135" t="str">
            <v>نقدا</v>
          </cell>
          <cell r="E135">
            <v>181</v>
          </cell>
        </row>
        <row r="136">
          <cell r="A136">
            <v>132</v>
          </cell>
          <cell r="B136">
            <v>50</v>
          </cell>
          <cell r="C136">
            <v>501</v>
          </cell>
          <cell r="D136" t="str">
            <v>نقدا</v>
          </cell>
          <cell r="E136">
            <v>185</v>
          </cell>
        </row>
        <row r="137">
          <cell r="A137">
            <v>133</v>
          </cell>
          <cell r="B137">
            <v>10</v>
          </cell>
          <cell r="C137">
            <v>109</v>
          </cell>
          <cell r="D137" t="str">
            <v>فيزا</v>
          </cell>
          <cell r="E137">
            <v>186</v>
          </cell>
        </row>
        <row r="138">
          <cell r="A138">
            <v>134</v>
          </cell>
          <cell r="B138">
            <v>10</v>
          </cell>
          <cell r="C138">
            <v>104</v>
          </cell>
          <cell r="D138" t="str">
            <v>نقدا</v>
          </cell>
          <cell r="E138">
            <v>187</v>
          </cell>
        </row>
        <row r="139">
          <cell r="A139">
            <v>135</v>
          </cell>
          <cell r="B139">
            <v>50</v>
          </cell>
          <cell r="C139">
            <v>503</v>
          </cell>
          <cell r="D139" t="str">
            <v>فيزا</v>
          </cell>
          <cell r="E139">
            <v>188</v>
          </cell>
        </row>
        <row r="140">
          <cell r="A140">
            <v>136</v>
          </cell>
          <cell r="B140">
            <v>50</v>
          </cell>
          <cell r="C140">
            <v>503</v>
          </cell>
          <cell r="D140" t="str">
            <v>فيزا</v>
          </cell>
          <cell r="E140">
            <v>190</v>
          </cell>
        </row>
        <row r="141">
          <cell r="A141">
            <v>137</v>
          </cell>
          <cell r="B141">
            <v>10</v>
          </cell>
          <cell r="C141">
            <v>118</v>
          </cell>
          <cell r="D141" t="str">
            <v>نقدا</v>
          </cell>
          <cell r="E141">
            <v>193</v>
          </cell>
        </row>
        <row r="142">
          <cell r="A142">
            <v>138</v>
          </cell>
          <cell r="B142">
            <v>10</v>
          </cell>
          <cell r="C142">
            <v>103</v>
          </cell>
          <cell r="D142" t="str">
            <v>نقدا</v>
          </cell>
          <cell r="E142">
            <v>194</v>
          </cell>
        </row>
        <row r="143">
          <cell r="A143">
            <v>139</v>
          </cell>
          <cell r="B143">
            <v>10</v>
          </cell>
          <cell r="C143">
            <v>103</v>
          </cell>
          <cell r="D143" t="str">
            <v>نقدا</v>
          </cell>
          <cell r="E143">
            <v>195</v>
          </cell>
        </row>
        <row r="144">
          <cell r="A144">
            <v>140</v>
          </cell>
          <cell r="B144">
            <v>10</v>
          </cell>
          <cell r="C144">
            <v>103</v>
          </cell>
          <cell r="D144" t="str">
            <v>نقدا</v>
          </cell>
          <cell r="E144">
            <v>196</v>
          </cell>
        </row>
        <row r="145">
          <cell r="A145">
            <v>141</v>
          </cell>
          <cell r="B145">
            <v>10</v>
          </cell>
          <cell r="C145">
            <v>103</v>
          </cell>
          <cell r="D145" t="str">
            <v>نقدا</v>
          </cell>
          <cell r="E145">
            <v>197</v>
          </cell>
        </row>
        <row r="146">
          <cell r="A146">
            <v>142</v>
          </cell>
          <cell r="B146">
            <v>10</v>
          </cell>
          <cell r="C146">
            <v>121</v>
          </cell>
          <cell r="D146" t="str">
            <v>نقدا</v>
          </cell>
          <cell r="E146">
            <v>199</v>
          </cell>
        </row>
        <row r="147">
          <cell r="A147">
            <v>143</v>
          </cell>
          <cell r="B147">
            <v>10</v>
          </cell>
          <cell r="C147">
            <v>103</v>
          </cell>
          <cell r="D147" t="str">
            <v>نقدا</v>
          </cell>
          <cell r="E147">
            <v>200</v>
          </cell>
        </row>
        <row r="148">
          <cell r="A148">
            <v>144</v>
          </cell>
          <cell r="B148">
            <v>10</v>
          </cell>
          <cell r="C148">
            <v>103</v>
          </cell>
          <cell r="D148" t="str">
            <v>نقدا</v>
          </cell>
          <cell r="E148">
            <v>201</v>
          </cell>
        </row>
        <row r="149">
          <cell r="A149">
            <v>145</v>
          </cell>
          <cell r="B149">
            <v>10</v>
          </cell>
          <cell r="C149">
            <v>105</v>
          </cell>
          <cell r="D149" t="str">
            <v>نقدا</v>
          </cell>
          <cell r="E149">
            <v>202</v>
          </cell>
        </row>
        <row r="150">
          <cell r="A150">
            <v>146</v>
          </cell>
          <cell r="B150">
            <v>20</v>
          </cell>
          <cell r="C150">
            <v>201</v>
          </cell>
          <cell r="D150" t="str">
            <v>نقدا</v>
          </cell>
          <cell r="E150">
            <v>203</v>
          </cell>
        </row>
        <row r="151">
          <cell r="A151">
            <v>147</v>
          </cell>
          <cell r="B151">
            <v>20</v>
          </cell>
          <cell r="C151">
            <v>203</v>
          </cell>
          <cell r="D151" t="str">
            <v>نقدا</v>
          </cell>
          <cell r="E151">
            <v>204</v>
          </cell>
        </row>
        <row r="152">
          <cell r="A152">
            <v>148</v>
          </cell>
          <cell r="B152">
            <v>10</v>
          </cell>
          <cell r="C152">
            <v>121</v>
          </cell>
          <cell r="D152" t="str">
            <v>نقدا</v>
          </cell>
          <cell r="E152">
            <v>205</v>
          </cell>
        </row>
        <row r="153">
          <cell r="A153">
            <v>149</v>
          </cell>
          <cell r="B153">
            <v>10</v>
          </cell>
          <cell r="C153">
            <v>103</v>
          </cell>
          <cell r="D153" t="str">
            <v>نقدا</v>
          </cell>
          <cell r="E153">
            <v>206</v>
          </cell>
        </row>
        <row r="154">
          <cell r="A154">
            <v>150</v>
          </cell>
          <cell r="B154">
            <v>60</v>
          </cell>
          <cell r="C154">
            <v>606</v>
          </cell>
          <cell r="D154" t="str">
            <v>نقدا</v>
          </cell>
          <cell r="E154">
            <v>207</v>
          </cell>
        </row>
        <row r="155">
          <cell r="A155">
            <v>151</v>
          </cell>
          <cell r="B155">
            <v>10</v>
          </cell>
          <cell r="C155">
            <v>112</v>
          </cell>
          <cell r="D155" t="str">
            <v>نقدا</v>
          </cell>
          <cell r="E155">
            <v>208</v>
          </cell>
        </row>
        <row r="156">
          <cell r="A156">
            <v>152</v>
          </cell>
          <cell r="B156">
            <v>60</v>
          </cell>
          <cell r="C156">
            <v>606</v>
          </cell>
          <cell r="D156" t="str">
            <v>نقدا</v>
          </cell>
          <cell r="E156">
            <v>209</v>
          </cell>
        </row>
        <row r="157">
          <cell r="A157">
            <v>153</v>
          </cell>
          <cell r="B157">
            <v>10</v>
          </cell>
          <cell r="C157">
            <v>117</v>
          </cell>
          <cell r="D157" t="str">
            <v>نقدا</v>
          </cell>
          <cell r="E157">
            <v>210</v>
          </cell>
        </row>
        <row r="158">
          <cell r="A158">
            <v>154</v>
          </cell>
          <cell r="B158">
            <v>10</v>
          </cell>
          <cell r="C158">
            <v>103</v>
          </cell>
          <cell r="D158" t="str">
            <v>نقدا</v>
          </cell>
          <cell r="E158">
            <v>211</v>
          </cell>
        </row>
        <row r="159">
          <cell r="A159">
            <v>155</v>
          </cell>
          <cell r="B159">
            <v>10</v>
          </cell>
          <cell r="C159">
            <v>103</v>
          </cell>
          <cell r="D159" t="str">
            <v>نقدا</v>
          </cell>
          <cell r="E159">
            <v>212</v>
          </cell>
        </row>
        <row r="160">
          <cell r="A160">
            <v>156</v>
          </cell>
          <cell r="B160">
            <v>60</v>
          </cell>
          <cell r="C160">
            <v>606</v>
          </cell>
          <cell r="D160" t="str">
            <v>نقدا</v>
          </cell>
          <cell r="E160">
            <v>213</v>
          </cell>
        </row>
        <row r="161">
          <cell r="A161">
            <v>157</v>
          </cell>
          <cell r="B161">
            <v>10</v>
          </cell>
          <cell r="C161">
            <v>103</v>
          </cell>
          <cell r="D161" t="str">
            <v>نقدا</v>
          </cell>
          <cell r="E161">
            <v>214</v>
          </cell>
        </row>
        <row r="162">
          <cell r="A162">
            <v>158</v>
          </cell>
          <cell r="B162">
            <v>10</v>
          </cell>
          <cell r="C162">
            <v>117</v>
          </cell>
          <cell r="D162" t="str">
            <v>نقدا</v>
          </cell>
          <cell r="E162">
            <v>215</v>
          </cell>
        </row>
        <row r="163">
          <cell r="A163">
            <v>159</v>
          </cell>
          <cell r="B163">
            <v>10</v>
          </cell>
          <cell r="C163">
            <v>117</v>
          </cell>
          <cell r="D163" t="str">
            <v>نقدا</v>
          </cell>
          <cell r="E163">
            <v>216</v>
          </cell>
        </row>
        <row r="164">
          <cell r="A164">
            <v>160</v>
          </cell>
          <cell r="B164">
            <v>60</v>
          </cell>
          <cell r="C164">
            <v>703</v>
          </cell>
          <cell r="D164" t="str">
            <v>نقدا</v>
          </cell>
          <cell r="E164">
            <v>218</v>
          </cell>
        </row>
        <row r="165">
          <cell r="A165">
            <v>161</v>
          </cell>
          <cell r="B165">
            <v>10</v>
          </cell>
          <cell r="C165">
            <v>103</v>
          </cell>
          <cell r="D165" t="str">
            <v>نقدا</v>
          </cell>
          <cell r="E165">
            <v>220</v>
          </cell>
        </row>
        <row r="166">
          <cell r="A166">
            <v>162</v>
          </cell>
          <cell r="B166">
            <v>10</v>
          </cell>
          <cell r="C166">
            <v>103</v>
          </cell>
          <cell r="D166" t="str">
            <v>نقدا</v>
          </cell>
          <cell r="E166">
            <v>221</v>
          </cell>
        </row>
        <row r="167">
          <cell r="A167">
            <v>163</v>
          </cell>
          <cell r="B167">
            <v>10</v>
          </cell>
          <cell r="C167">
            <v>116</v>
          </cell>
          <cell r="D167" t="str">
            <v>نقدا</v>
          </cell>
          <cell r="E167">
            <v>222</v>
          </cell>
        </row>
        <row r="168">
          <cell r="A168">
            <v>164</v>
          </cell>
          <cell r="B168">
            <v>10</v>
          </cell>
          <cell r="C168">
            <v>112</v>
          </cell>
          <cell r="D168" t="str">
            <v>نقدا</v>
          </cell>
          <cell r="E168">
            <v>223</v>
          </cell>
        </row>
        <row r="169">
          <cell r="A169">
            <v>165</v>
          </cell>
          <cell r="B169">
            <v>10</v>
          </cell>
          <cell r="C169">
            <v>103</v>
          </cell>
          <cell r="D169" t="str">
            <v>نقدا</v>
          </cell>
          <cell r="E169">
            <v>224</v>
          </cell>
        </row>
        <row r="170">
          <cell r="A170">
            <v>166</v>
          </cell>
          <cell r="B170">
            <v>10</v>
          </cell>
          <cell r="C170">
            <v>111</v>
          </cell>
          <cell r="D170" t="str">
            <v>نقدا</v>
          </cell>
          <cell r="E170">
            <v>231</v>
          </cell>
        </row>
        <row r="171">
          <cell r="A171">
            <v>167</v>
          </cell>
          <cell r="B171">
            <v>10</v>
          </cell>
          <cell r="C171">
            <v>114</v>
          </cell>
          <cell r="D171" t="str">
            <v>نقدا</v>
          </cell>
          <cell r="E171">
            <v>236</v>
          </cell>
        </row>
        <row r="172">
          <cell r="A172">
            <v>168</v>
          </cell>
          <cell r="B172">
            <v>10</v>
          </cell>
          <cell r="C172">
            <v>116</v>
          </cell>
          <cell r="D172" t="str">
            <v>نقدا</v>
          </cell>
          <cell r="E172">
            <v>237</v>
          </cell>
        </row>
        <row r="173">
          <cell r="A173">
            <v>169</v>
          </cell>
          <cell r="B173">
            <v>10</v>
          </cell>
          <cell r="C173">
            <v>116</v>
          </cell>
          <cell r="D173" t="str">
            <v>نقدا</v>
          </cell>
          <cell r="E173">
            <v>238</v>
          </cell>
        </row>
        <row r="174">
          <cell r="A174">
            <v>170</v>
          </cell>
          <cell r="B174">
            <v>70</v>
          </cell>
          <cell r="C174">
            <v>114</v>
          </cell>
          <cell r="D174" t="str">
            <v>نقدا</v>
          </cell>
          <cell r="E174">
            <v>240</v>
          </cell>
        </row>
        <row r="175">
          <cell r="A175">
            <v>171</v>
          </cell>
          <cell r="B175">
            <v>10</v>
          </cell>
          <cell r="C175">
            <v>113</v>
          </cell>
          <cell r="D175" t="str">
            <v>نقدا</v>
          </cell>
          <cell r="E175">
            <v>242</v>
          </cell>
        </row>
        <row r="176">
          <cell r="A176">
            <v>172</v>
          </cell>
          <cell r="B176">
            <v>10</v>
          </cell>
          <cell r="C176">
            <v>113</v>
          </cell>
          <cell r="D176" t="str">
            <v>نقدا</v>
          </cell>
          <cell r="E176">
            <v>243</v>
          </cell>
        </row>
        <row r="177">
          <cell r="A177">
            <v>173</v>
          </cell>
          <cell r="B177">
            <v>10</v>
          </cell>
          <cell r="C177">
            <v>113</v>
          </cell>
          <cell r="D177" t="str">
            <v>نقدا</v>
          </cell>
          <cell r="E177">
            <v>244</v>
          </cell>
        </row>
        <row r="178">
          <cell r="A178">
            <v>174</v>
          </cell>
          <cell r="B178">
            <v>10</v>
          </cell>
          <cell r="C178">
            <v>109</v>
          </cell>
          <cell r="D178" t="str">
            <v>نقدا</v>
          </cell>
          <cell r="E178">
            <v>245</v>
          </cell>
        </row>
        <row r="179">
          <cell r="A179">
            <v>175</v>
          </cell>
          <cell r="B179">
            <v>10</v>
          </cell>
          <cell r="C179">
            <v>109</v>
          </cell>
          <cell r="D179" t="str">
            <v>نقدا</v>
          </cell>
          <cell r="E179">
            <v>246</v>
          </cell>
        </row>
        <row r="180">
          <cell r="A180">
            <v>176</v>
          </cell>
          <cell r="B180">
            <v>10</v>
          </cell>
          <cell r="C180">
            <v>109</v>
          </cell>
          <cell r="D180" t="str">
            <v>نقدا</v>
          </cell>
          <cell r="E180">
            <v>247</v>
          </cell>
        </row>
        <row r="181">
          <cell r="A181">
            <v>177</v>
          </cell>
          <cell r="B181">
            <v>10</v>
          </cell>
          <cell r="C181">
            <v>108</v>
          </cell>
          <cell r="D181" t="str">
            <v>نقدا</v>
          </cell>
          <cell r="E181">
            <v>248</v>
          </cell>
        </row>
        <row r="182">
          <cell r="A182">
            <v>178</v>
          </cell>
          <cell r="B182">
            <v>10</v>
          </cell>
          <cell r="C182">
            <v>116</v>
          </cell>
          <cell r="D182" t="str">
            <v>نقدا</v>
          </cell>
          <cell r="E182">
            <v>249</v>
          </cell>
        </row>
        <row r="183">
          <cell r="A183">
            <v>179</v>
          </cell>
          <cell r="B183">
            <v>10</v>
          </cell>
          <cell r="C183">
            <v>108</v>
          </cell>
          <cell r="D183" t="str">
            <v>نقدا</v>
          </cell>
          <cell r="E183">
            <v>250</v>
          </cell>
        </row>
        <row r="184">
          <cell r="A184">
            <v>180</v>
          </cell>
          <cell r="B184">
            <v>10</v>
          </cell>
          <cell r="C184">
            <v>108</v>
          </cell>
          <cell r="D184" t="str">
            <v>نقدا</v>
          </cell>
          <cell r="E184">
            <v>251</v>
          </cell>
        </row>
        <row r="185">
          <cell r="A185">
            <v>181</v>
          </cell>
          <cell r="B185">
            <v>70</v>
          </cell>
          <cell r="C185">
            <v>108</v>
          </cell>
          <cell r="D185" t="str">
            <v>نقدا</v>
          </cell>
          <cell r="E185">
            <v>252</v>
          </cell>
        </row>
        <row r="186">
          <cell r="A186">
            <v>182</v>
          </cell>
          <cell r="B186">
            <v>70</v>
          </cell>
          <cell r="C186">
            <v>108</v>
          </cell>
          <cell r="D186" t="str">
            <v>نقدا</v>
          </cell>
          <cell r="E186">
            <v>253</v>
          </cell>
        </row>
        <row r="187">
          <cell r="A187">
            <v>183</v>
          </cell>
          <cell r="B187">
            <v>70</v>
          </cell>
          <cell r="C187">
            <v>108</v>
          </cell>
          <cell r="D187" t="str">
            <v>نقدا</v>
          </cell>
          <cell r="E187">
            <v>254</v>
          </cell>
        </row>
        <row r="188">
          <cell r="A188">
            <v>184</v>
          </cell>
          <cell r="B188">
            <v>10</v>
          </cell>
          <cell r="C188">
            <v>105</v>
          </cell>
          <cell r="D188" t="str">
            <v>نقدا</v>
          </cell>
          <cell r="E188">
            <v>256</v>
          </cell>
        </row>
        <row r="189">
          <cell r="A189">
            <v>185</v>
          </cell>
          <cell r="B189">
            <v>10</v>
          </cell>
          <cell r="C189">
            <v>103</v>
          </cell>
          <cell r="D189" t="str">
            <v>نقدا</v>
          </cell>
          <cell r="E189">
            <v>257</v>
          </cell>
        </row>
        <row r="190">
          <cell r="A190">
            <v>186</v>
          </cell>
          <cell r="B190">
            <v>10</v>
          </cell>
          <cell r="C190">
            <v>103</v>
          </cell>
          <cell r="D190" t="str">
            <v>نقدا</v>
          </cell>
          <cell r="E190">
            <v>258</v>
          </cell>
        </row>
        <row r="191">
          <cell r="A191">
            <v>187</v>
          </cell>
          <cell r="B191">
            <v>10</v>
          </cell>
          <cell r="C191">
            <v>106</v>
          </cell>
          <cell r="D191" t="str">
            <v>نقدا</v>
          </cell>
          <cell r="E191">
            <v>259</v>
          </cell>
        </row>
        <row r="192">
          <cell r="A192">
            <v>188</v>
          </cell>
          <cell r="B192">
            <v>10</v>
          </cell>
          <cell r="C192">
            <v>106</v>
          </cell>
          <cell r="D192" t="str">
            <v>نقدا</v>
          </cell>
          <cell r="E192">
            <v>260</v>
          </cell>
        </row>
        <row r="193">
          <cell r="A193">
            <v>189</v>
          </cell>
          <cell r="B193">
            <v>10</v>
          </cell>
          <cell r="C193">
            <v>106</v>
          </cell>
          <cell r="D193" t="str">
            <v>نقدا</v>
          </cell>
          <cell r="E193">
            <v>261</v>
          </cell>
        </row>
        <row r="194">
          <cell r="A194">
            <v>190</v>
          </cell>
          <cell r="B194">
            <v>10</v>
          </cell>
          <cell r="C194">
            <v>110</v>
          </cell>
          <cell r="D194" t="str">
            <v>نقدا</v>
          </cell>
          <cell r="E194">
            <v>263</v>
          </cell>
        </row>
        <row r="195">
          <cell r="A195">
            <v>191</v>
          </cell>
          <cell r="B195">
            <v>10</v>
          </cell>
          <cell r="C195">
            <v>110</v>
          </cell>
          <cell r="D195" t="str">
            <v>نقدا</v>
          </cell>
          <cell r="E195">
            <v>266</v>
          </cell>
        </row>
        <row r="196">
          <cell r="A196">
            <v>192</v>
          </cell>
          <cell r="B196">
            <v>10</v>
          </cell>
          <cell r="C196">
            <v>110</v>
          </cell>
          <cell r="D196" t="str">
            <v>نقدا</v>
          </cell>
          <cell r="E196">
            <v>267</v>
          </cell>
        </row>
        <row r="197">
          <cell r="A197">
            <v>193</v>
          </cell>
          <cell r="B197">
            <v>10</v>
          </cell>
          <cell r="C197">
            <v>110</v>
          </cell>
          <cell r="D197" t="str">
            <v>نقدا</v>
          </cell>
          <cell r="E197">
            <v>268</v>
          </cell>
        </row>
        <row r="198">
          <cell r="A198">
            <v>194</v>
          </cell>
          <cell r="B198">
            <v>10</v>
          </cell>
          <cell r="C198">
            <v>107</v>
          </cell>
          <cell r="D198" t="str">
            <v>نقدا</v>
          </cell>
          <cell r="E198">
            <v>269</v>
          </cell>
        </row>
        <row r="199">
          <cell r="A199">
            <v>195</v>
          </cell>
          <cell r="B199">
            <v>10</v>
          </cell>
          <cell r="C199">
            <v>107</v>
          </cell>
          <cell r="D199" t="str">
            <v>نقدا</v>
          </cell>
          <cell r="E199">
            <v>271</v>
          </cell>
        </row>
        <row r="200">
          <cell r="A200">
            <v>196</v>
          </cell>
          <cell r="B200">
            <v>10</v>
          </cell>
          <cell r="C200">
            <v>107</v>
          </cell>
          <cell r="D200" t="str">
            <v>نقدا</v>
          </cell>
          <cell r="E200">
            <v>272</v>
          </cell>
        </row>
        <row r="201">
          <cell r="A201">
            <v>197</v>
          </cell>
          <cell r="B201">
            <v>10</v>
          </cell>
          <cell r="C201">
            <v>107</v>
          </cell>
          <cell r="D201" t="str">
            <v>نقدا</v>
          </cell>
          <cell r="E201">
            <v>273</v>
          </cell>
        </row>
        <row r="202">
          <cell r="A202">
            <v>198</v>
          </cell>
          <cell r="B202">
            <v>10</v>
          </cell>
          <cell r="C202">
            <v>112</v>
          </cell>
          <cell r="D202" t="str">
            <v>نقدا</v>
          </cell>
          <cell r="E202">
            <v>275</v>
          </cell>
        </row>
        <row r="203">
          <cell r="A203">
            <v>199</v>
          </cell>
          <cell r="B203">
            <v>10</v>
          </cell>
          <cell r="C203">
            <v>115</v>
          </cell>
          <cell r="D203" t="str">
            <v>نقدا</v>
          </cell>
          <cell r="E203">
            <v>276</v>
          </cell>
        </row>
        <row r="204">
          <cell r="A204">
            <v>200</v>
          </cell>
          <cell r="B204">
            <v>10</v>
          </cell>
          <cell r="C204">
            <v>121</v>
          </cell>
          <cell r="D204" t="str">
            <v>نقدا</v>
          </cell>
          <cell r="E204">
            <v>277</v>
          </cell>
        </row>
        <row r="205">
          <cell r="A205">
            <v>201</v>
          </cell>
          <cell r="B205">
            <v>50</v>
          </cell>
          <cell r="C205">
            <v>501</v>
          </cell>
          <cell r="D205" t="str">
            <v>نقدا</v>
          </cell>
          <cell r="E205">
            <v>175</v>
          </cell>
        </row>
        <row r="206">
          <cell r="A206">
            <v>202</v>
          </cell>
          <cell r="B206">
            <v>10</v>
          </cell>
          <cell r="C206">
            <v>120</v>
          </cell>
          <cell r="D206" t="str">
            <v>نقدا</v>
          </cell>
          <cell r="E206">
            <v>279</v>
          </cell>
        </row>
        <row r="207">
          <cell r="A207">
            <v>203</v>
          </cell>
          <cell r="B207">
            <v>50</v>
          </cell>
          <cell r="C207">
            <v>501</v>
          </cell>
          <cell r="D207" t="str">
            <v>نقدا</v>
          </cell>
          <cell r="E207">
            <v>280</v>
          </cell>
        </row>
        <row r="208">
          <cell r="A208">
            <v>204</v>
          </cell>
          <cell r="B208">
            <v>10</v>
          </cell>
          <cell r="C208">
            <v>103</v>
          </cell>
          <cell r="D208" t="str">
            <v>نقدا</v>
          </cell>
          <cell r="E208">
            <v>283</v>
          </cell>
        </row>
        <row r="209">
          <cell r="A209">
            <v>205</v>
          </cell>
          <cell r="B209">
            <v>50</v>
          </cell>
          <cell r="C209">
            <v>501</v>
          </cell>
          <cell r="D209" t="str">
            <v>نقدا</v>
          </cell>
          <cell r="E209">
            <v>284</v>
          </cell>
        </row>
        <row r="210">
          <cell r="A210">
            <v>206</v>
          </cell>
          <cell r="B210">
            <v>10</v>
          </cell>
          <cell r="C210">
            <v>103</v>
          </cell>
          <cell r="D210" t="str">
            <v>نقدا</v>
          </cell>
          <cell r="E210">
            <v>287</v>
          </cell>
        </row>
        <row r="211">
          <cell r="A211">
            <v>207</v>
          </cell>
          <cell r="B211">
            <v>10</v>
          </cell>
          <cell r="C211">
            <v>115</v>
          </cell>
          <cell r="D211" t="str">
            <v>نقدا</v>
          </cell>
          <cell r="E211">
            <v>289</v>
          </cell>
        </row>
        <row r="212">
          <cell r="A212">
            <v>208</v>
          </cell>
          <cell r="B212">
            <v>10</v>
          </cell>
          <cell r="C212">
            <v>115</v>
          </cell>
          <cell r="D212" t="str">
            <v>نقدا</v>
          </cell>
          <cell r="E212">
            <v>291</v>
          </cell>
        </row>
        <row r="213">
          <cell r="A213">
            <v>209</v>
          </cell>
          <cell r="B213">
            <v>10</v>
          </cell>
          <cell r="C213">
            <v>101</v>
          </cell>
          <cell r="D213" t="str">
            <v>نقدا</v>
          </cell>
          <cell r="E213">
            <v>293</v>
          </cell>
        </row>
        <row r="214">
          <cell r="A214">
            <v>210</v>
          </cell>
          <cell r="B214">
            <v>60</v>
          </cell>
          <cell r="C214">
            <v>601</v>
          </cell>
          <cell r="D214" t="str">
            <v>نقدا</v>
          </cell>
          <cell r="E214">
            <v>294</v>
          </cell>
        </row>
        <row r="215">
          <cell r="A215">
            <v>211</v>
          </cell>
          <cell r="B215">
            <v>10</v>
          </cell>
          <cell r="C215">
            <v>106</v>
          </cell>
          <cell r="D215" t="str">
            <v>فيزا</v>
          </cell>
          <cell r="E215">
            <v>296</v>
          </cell>
        </row>
        <row r="216">
          <cell r="A216">
            <v>212</v>
          </cell>
          <cell r="B216">
            <v>10</v>
          </cell>
          <cell r="C216">
            <v>117</v>
          </cell>
          <cell r="D216" t="str">
            <v>نقدا</v>
          </cell>
          <cell r="E216">
            <v>300</v>
          </cell>
        </row>
        <row r="217">
          <cell r="A217">
            <v>213</v>
          </cell>
          <cell r="B217">
            <v>10</v>
          </cell>
          <cell r="C217">
            <v>114</v>
          </cell>
          <cell r="D217" t="str">
            <v>نقدا</v>
          </cell>
          <cell r="E217">
            <v>301</v>
          </cell>
        </row>
        <row r="218">
          <cell r="A218">
            <v>214</v>
          </cell>
          <cell r="B218">
            <v>10</v>
          </cell>
          <cell r="C218">
            <v>105</v>
          </cell>
          <cell r="D218" t="str">
            <v>نقدا</v>
          </cell>
          <cell r="E218">
            <v>302</v>
          </cell>
        </row>
        <row r="219">
          <cell r="A219">
            <v>215</v>
          </cell>
          <cell r="B219">
            <v>10</v>
          </cell>
          <cell r="C219">
            <v>105</v>
          </cell>
          <cell r="D219" t="str">
            <v>نقدا</v>
          </cell>
          <cell r="E219">
            <v>303</v>
          </cell>
        </row>
        <row r="220">
          <cell r="A220">
            <v>216</v>
          </cell>
          <cell r="B220">
            <v>50</v>
          </cell>
          <cell r="C220">
            <v>501</v>
          </cell>
          <cell r="D220" t="str">
            <v>نقدا</v>
          </cell>
          <cell r="E220">
            <v>305</v>
          </cell>
        </row>
        <row r="221">
          <cell r="A221">
            <v>217</v>
          </cell>
          <cell r="B221">
            <v>50</v>
          </cell>
          <cell r="C221">
            <v>501</v>
          </cell>
          <cell r="D221" t="str">
            <v>نقدا</v>
          </cell>
          <cell r="E221">
            <v>306</v>
          </cell>
        </row>
        <row r="222">
          <cell r="A222">
            <v>218</v>
          </cell>
          <cell r="B222">
            <v>60</v>
          </cell>
          <cell r="C222">
            <v>606</v>
          </cell>
          <cell r="D222" t="str">
            <v>نقدا</v>
          </cell>
          <cell r="E222">
            <v>307</v>
          </cell>
        </row>
        <row r="223">
          <cell r="A223">
            <v>219</v>
          </cell>
          <cell r="B223">
            <v>10</v>
          </cell>
          <cell r="C223">
            <v>114</v>
          </cell>
          <cell r="D223" t="str">
            <v>نقدا</v>
          </cell>
          <cell r="E223">
            <v>308</v>
          </cell>
        </row>
        <row r="224">
          <cell r="A224">
            <v>220</v>
          </cell>
          <cell r="B224">
            <v>10</v>
          </cell>
          <cell r="C224">
            <v>111</v>
          </cell>
          <cell r="D224" t="str">
            <v>نقدا</v>
          </cell>
          <cell r="E224">
            <v>310</v>
          </cell>
        </row>
        <row r="225">
          <cell r="A225">
            <v>221</v>
          </cell>
          <cell r="B225">
            <v>10</v>
          </cell>
          <cell r="C225">
            <v>105</v>
          </cell>
          <cell r="D225" t="str">
            <v>فيزا</v>
          </cell>
          <cell r="E225">
            <v>312</v>
          </cell>
        </row>
        <row r="226">
          <cell r="A226">
            <v>222</v>
          </cell>
          <cell r="B226">
            <v>10</v>
          </cell>
          <cell r="C226">
            <v>105</v>
          </cell>
          <cell r="D226" t="str">
            <v>نقدا</v>
          </cell>
          <cell r="E226">
            <v>313</v>
          </cell>
        </row>
        <row r="227">
          <cell r="A227">
            <v>223</v>
          </cell>
          <cell r="B227">
            <v>10</v>
          </cell>
          <cell r="C227">
            <v>119</v>
          </cell>
          <cell r="D227" t="str">
            <v>نقدا</v>
          </cell>
          <cell r="E227">
            <v>314</v>
          </cell>
        </row>
        <row r="228">
          <cell r="A228">
            <v>224</v>
          </cell>
          <cell r="B228">
            <v>60</v>
          </cell>
          <cell r="C228">
            <v>601</v>
          </cell>
          <cell r="D228" t="str">
            <v>نقدا</v>
          </cell>
          <cell r="E228">
            <v>315</v>
          </cell>
        </row>
        <row r="229">
          <cell r="A229">
            <v>225</v>
          </cell>
          <cell r="B229">
            <v>10</v>
          </cell>
          <cell r="C229">
            <v>117</v>
          </cell>
          <cell r="D229" t="str">
            <v>نقدا</v>
          </cell>
          <cell r="E229">
            <v>316</v>
          </cell>
        </row>
        <row r="230">
          <cell r="A230">
            <v>226</v>
          </cell>
          <cell r="B230">
            <v>10</v>
          </cell>
          <cell r="C230">
            <v>101</v>
          </cell>
          <cell r="D230" t="str">
            <v>نقدا</v>
          </cell>
          <cell r="E230">
            <v>318</v>
          </cell>
        </row>
        <row r="231">
          <cell r="A231">
            <v>227</v>
          </cell>
          <cell r="B231">
            <v>10</v>
          </cell>
          <cell r="C231">
            <v>123</v>
          </cell>
          <cell r="D231" t="str">
            <v>نقدا</v>
          </cell>
          <cell r="E231">
            <v>319</v>
          </cell>
        </row>
        <row r="232">
          <cell r="A232">
            <v>228</v>
          </cell>
          <cell r="B232">
            <v>10</v>
          </cell>
          <cell r="C232">
            <v>101</v>
          </cell>
          <cell r="D232" t="str">
            <v>نقدا</v>
          </cell>
          <cell r="E232">
            <v>321</v>
          </cell>
        </row>
        <row r="233">
          <cell r="A233">
            <v>229</v>
          </cell>
          <cell r="B233">
            <v>20</v>
          </cell>
          <cell r="C233">
            <v>201</v>
          </cell>
          <cell r="D233" t="str">
            <v>نقدا</v>
          </cell>
          <cell r="E233">
            <v>322</v>
          </cell>
        </row>
        <row r="234">
          <cell r="A234">
            <v>230</v>
          </cell>
          <cell r="B234">
            <v>10</v>
          </cell>
          <cell r="C234">
            <v>124</v>
          </cell>
          <cell r="D234" t="str">
            <v>نقدا</v>
          </cell>
          <cell r="E234">
            <v>323</v>
          </cell>
        </row>
        <row r="235">
          <cell r="A235">
            <v>231</v>
          </cell>
          <cell r="B235">
            <v>10</v>
          </cell>
          <cell r="C235">
            <v>105</v>
          </cell>
          <cell r="D235" t="str">
            <v>نقدا</v>
          </cell>
          <cell r="E235">
            <v>324</v>
          </cell>
        </row>
        <row r="236">
          <cell r="A236">
            <v>232</v>
          </cell>
          <cell r="B236">
            <v>10</v>
          </cell>
          <cell r="C236">
            <v>105</v>
          </cell>
          <cell r="D236" t="str">
            <v>نقدا</v>
          </cell>
          <cell r="E236">
            <v>325</v>
          </cell>
        </row>
        <row r="237">
          <cell r="A237">
            <v>233</v>
          </cell>
          <cell r="B237">
            <v>10</v>
          </cell>
          <cell r="C237">
            <v>105</v>
          </cell>
          <cell r="D237" t="str">
            <v>نقدا</v>
          </cell>
          <cell r="E237">
            <v>326</v>
          </cell>
        </row>
        <row r="238">
          <cell r="A238">
            <v>234</v>
          </cell>
          <cell r="B238">
            <v>30</v>
          </cell>
          <cell r="C238">
            <v>301</v>
          </cell>
          <cell r="D238" t="str">
            <v>نقدا</v>
          </cell>
          <cell r="E238">
            <v>327</v>
          </cell>
        </row>
        <row r="239">
          <cell r="A239">
            <v>235</v>
          </cell>
          <cell r="B239">
            <v>10</v>
          </cell>
          <cell r="C239">
            <v>102</v>
          </cell>
          <cell r="D239" t="str">
            <v>نقدا</v>
          </cell>
          <cell r="E239">
            <v>329</v>
          </cell>
        </row>
        <row r="240">
          <cell r="A240">
            <v>236</v>
          </cell>
          <cell r="B240">
            <v>50</v>
          </cell>
          <cell r="C240">
            <v>502</v>
          </cell>
          <cell r="D240" t="str">
            <v>نقدا</v>
          </cell>
          <cell r="E240">
            <v>330</v>
          </cell>
        </row>
        <row r="241">
          <cell r="A241">
            <v>237</v>
          </cell>
          <cell r="B241">
            <v>20</v>
          </cell>
          <cell r="C241">
            <v>201</v>
          </cell>
          <cell r="D241" t="str">
            <v>نقدا</v>
          </cell>
          <cell r="E241">
            <v>331</v>
          </cell>
        </row>
        <row r="242">
          <cell r="A242">
            <v>238</v>
          </cell>
          <cell r="B242">
            <v>10</v>
          </cell>
          <cell r="C242">
            <v>101</v>
          </cell>
          <cell r="D242" t="str">
            <v>نقدا</v>
          </cell>
          <cell r="E242">
            <v>317</v>
          </cell>
        </row>
        <row r="243">
          <cell r="A243">
            <v>239</v>
          </cell>
          <cell r="B243">
            <v>10</v>
          </cell>
          <cell r="C243">
            <v>120</v>
          </cell>
          <cell r="D243" t="str">
            <v>نقدا</v>
          </cell>
          <cell r="E243">
            <v>335</v>
          </cell>
        </row>
        <row r="244">
          <cell r="A244">
            <v>240</v>
          </cell>
          <cell r="B244">
            <v>10</v>
          </cell>
          <cell r="C244">
            <v>103</v>
          </cell>
          <cell r="D244" t="str">
            <v>نقدا</v>
          </cell>
          <cell r="E244">
            <v>337</v>
          </cell>
        </row>
        <row r="245">
          <cell r="A245">
            <v>241</v>
          </cell>
          <cell r="B245">
            <v>10</v>
          </cell>
          <cell r="C245">
            <v>103</v>
          </cell>
          <cell r="D245" t="str">
            <v>نقدا</v>
          </cell>
          <cell r="E245">
            <v>338</v>
          </cell>
        </row>
        <row r="246">
          <cell r="A246">
            <v>242</v>
          </cell>
          <cell r="B246">
            <v>10</v>
          </cell>
          <cell r="C246">
            <v>102</v>
          </cell>
          <cell r="D246" t="str">
            <v>نقدا</v>
          </cell>
          <cell r="E246">
            <v>341</v>
          </cell>
        </row>
        <row r="247">
          <cell r="A247">
            <v>243</v>
          </cell>
          <cell r="B247">
            <v>10</v>
          </cell>
          <cell r="C247">
            <v>102</v>
          </cell>
          <cell r="D247" t="str">
            <v>نقدا</v>
          </cell>
          <cell r="E247">
            <v>343</v>
          </cell>
        </row>
        <row r="248">
          <cell r="A248">
            <v>244</v>
          </cell>
          <cell r="B248">
            <v>10</v>
          </cell>
          <cell r="C248">
            <v>110</v>
          </cell>
          <cell r="D248" t="str">
            <v>نقدا</v>
          </cell>
          <cell r="E248">
            <v>345</v>
          </cell>
        </row>
        <row r="249">
          <cell r="A249">
            <v>245</v>
          </cell>
          <cell r="B249">
            <v>50</v>
          </cell>
          <cell r="C249">
            <v>501</v>
          </cell>
          <cell r="D249" t="str">
            <v>نقدا</v>
          </cell>
          <cell r="E249">
            <v>346</v>
          </cell>
        </row>
        <row r="250">
          <cell r="A250">
            <v>246</v>
          </cell>
          <cell r="B250">
            <v>10</v>
          </cell>
          <cell r="C250">
            <v>106</v>
          </cell>
          <cell r="D250" t="str">
            <v>نقدا</v>
          </cell>
          <cell r="E250">
            <v>348</v>
          </cell>
        </row>
        <row r="251">
          <cell r="A251">
            <v>247</v>
          </cell>
          <cell r="B251">
            <v>10</v>
          </cell>
          <cell r="C251">
            <v>118</v>
          </cell>
          <cell r="D251" t="str">
            <v>نقدا</v>
          </cell>
          <cell r="E251">
            <v>349</v>
          </cell>
        </row>
        <row r="252">
          <cell r="A252">
            <v>248</v>
          </cell>
          <cell r="B252">
            <v>10</v>
          </cell>
          <cell r="C252">
            <v>114</v>
          </cell>
          <cell r="D252" t="str">
            <v>نقدا</v>
          </cell>
          <cell r="E252">
            <v>351</v>
          </cell>
        </row>
        <row r="253">
          <cell r="A253">
            <v>249</v>
          </cell>
          <cell r="B253">
            <v>70</v>
          </cell>
          <cell r="C253">
            <v>702</v>
          </cell>
          <cell r="D253" t="str">
            <v>نقدا</v>
          </cell>
          <cell r="E253">
            <v>352</v>
          </cell>
        </row>
        <row r="254">
          <cell r="A254">
            <v>250</v>
          </cell>
          <cell r="B254">
            <v>70</v>
          </cell>
          <cell r="C254">
            <v>702</v>
          </cell>
          <cell r="D254" t="str">
            <v>نقدا</v>
          </cell>
          <cell r="E254">
            <v>353</v>
          </cell>
        </row>
        <row r="255">
          <cell r="A255">
            <v>251</v>
          </cell>
          <cell r="B255">
            <v>70</v>
          </cell>
          <cell r="C255">
            <v>702</v>
          </cell>
          <cell r="D255" t="str">
            <v>نقدا</v>
          </cell>
          <cell r="E255">
            <v>354</v>
          </cell>
        </row>
        <row r="256">
          <cell r="A256">
            <v>252</v>
          </cell>
          <cell r="B256">
            <v>70</v>
          </cell>
          <cell r="C256">
            <v>702</v>
          </cell>
          <cell r="D256" t="str">
            <v>نقدا</v>
          </cell>
          <cell r="E256">
            <v>355</v>
          </cell>
        </row>
        <row r="257">
          <cell r="A257">
            <v>253</v>
          </cell>
          <cell r="B257">
            <v>70</v>
          </cell>
          <cell r="C257">
            <v>702</v>
          </cell>
          <cell r="D257" t="str">
            <v>نقدا</v>
          </cell>
          <cell r="E257">
            <v>356</v>
          </cell>
        </row>
        <row r="258">
          <cell r="A258">
            <v>254</v>
          </cell>
          <cell r="B258">
            <v>70</v>
          </cell>
          <cell r="C258">
            <v>702</v>
          </cell>
          <cell r="D258" t="str">
            <v>نقدا</v>
          </cell>
          <cell r="E258">
            <v>357</v>
          </cell>
        </row>
        <row r="259">
          <cell r="A259">
            <v>255</v>
          </cell>
          <cell r="B259">
            <v>70</v>
          </cell>
          <cell r="C259">
            <v>702</v>
          </cell>
          <cell r="D259" t="str">
            <v>نقدا</v>
          </cell>
          <cell r="E259">
            <v>358</v>
          </cell>
        </row>
        <row r="260">
          <cell r="A260">
            <v>256</v>
          </cell>
          <cell r="B260">
            <v>70</v>
          </cell>
          <cell r="C260">
            <v>702</v>
          </cell>
          <cell r="D260" t="str">
            <v>نقدا</v>
          </cell>
          <cell r="E260">
            <v>359</v>
          </cell>
        </row>
        <row r="261">
          <cell r="A261">
            <v>257</v>
          </cell>
          <cell r="B261">
            <v>70</v>
          </cell>
          <cell r="C261">
            <v>702</v>
          </cell>
          <cell r="D261" t="str">
            <v>نقدا</v>
          </cell>
          <cell r="E261">
            <v>360</v>
          </cell>
        </row>
        <row r="262">
          <cell r="A262">
            <v>258</v>
          </cell>
          <cell r="B262">
            <v>70</v>
          </cell>
          <cell r="C262">
            <v>702</v>
          </cell>
          <cell r="D262" t="str">
            <v>نقدا</v>
          </cell>
          <cell r="E262">
            <v>361</v>
          </cell>
        </row>
        <row r="263">
          <cell r="A263">
            <v>259</v>
          </cell>
          <cell r="B263">
            <v>70</v>
          </cell>
          <cell r="C263">
            <v>702</v>
          </cell>
          <cell r="D263" t="str">
            <v>نقدا</v>
          </cell>
          <cell r="E263">
            <v>363</v>
          </cell>
        </row>
        <row r="264">
          <cell r="A264">
            <v>260</v>
          </cell>
          <cell r="B264">
            <v>70</v>
          </cell>
          <cell r="C264">
            <v>702</v>
          </cell>
          <cell r="D264" t="str">
            <v>نقدا</v>
          </cell>
          <cell r="E264">
            <v>364</v>
          </cell>
        </row>
        <row r="265">
          <cell r="A265">
            <v>261</v>
          </cell>
          <cell r="B265">
            <v>70</v>
          </cell>
          <cell r="C265">
            <v>702</v>
          </cell>
          <cell r="D265" t="str">
            <v>نقدا</v>
          </cell>
          <cell r="E265">
            <v>365</v>
          </cell>
        </row>
        <row r="266">
          <cell r="A266">
            <v>262</v>
          </cell>
          <cell r="B266">
            <v>70</v>
          </cell>
          <cell r="C266">
            <v>702</v>
          </cell>
          <cell r="D266" t="str">
            <v>نقدا</v>
          </cell>
          <cell r="E266">
            <v>366</v>
          </cell>
        </row>
        <row r="267">
          <cell r="A267">
            <v>263</v>
          </cell>
          <cell r="B267">
            <v>70</v>
          </cell>
          <cell r="C267">
            <v>702</v>
          </cell>
          <cell r="D267" t="str">
            <v>نقدا</v>
          </cell>
          <cell r="E267">
            <v>367</v>
          </cell>
        </row>
        <row r="268">
          <cell r="A268">
            <v>264</v>
          </cell>
          <cell r="B268">
            <v>70</v>
          </cell>
          <cell r="C268">
            <v>702</v>
          </cell>
          <cell r="D268" t="str">
            <v>نقدا</v>
          </cell>
          <cell r="E268">
            <v>368</v>
          </cell>
        </row>
        <row r="269">
          <cell r="A269">
            <v>265</v>
          </cell>
          <cell r="B269">
            <v>70</v>
          </cell>
          <cell r="C269">
            <v>702</v>
          </cell>
          <cell r="D269" t="str">
            <v>نقدا</v>
          </cell>
          <cell r="E269">
            <v>369</v>
          </cell>
        </row>
        <row r="270">
          <cell r="A270">
            <v>266</v>
          </cell>
          <cell r="B270">
            <v>70</v>
          </cell>
          <cell r="C270">
            <v>702</v>
          </cell>
          <cell r="D270" t="str">
            <v>نقدا</v>
          </cell>
          <cell r="E270">
            <v>370</v>
          </cell>
        </row>
        <row r="271">
          <cell r="A271">
            <v>267</v>
          </cell>
          <cell r="B271">
            <v>70</v>
          </cell>
          <cell r="C271">
            <v>702</v>
          </cell>
          <cell r="D271" t="str">
            <v>نقدا</v>
          </cell>
          <cell r="E271">
            <v>371</v>
          </cell>
        </row>
        <row r="272">
          <cell r="A272">
            <v>268</v>
          </cell>
          <cell r="B272">
            <v>70</v>
          </cell>
          <cell r="C272">
            <v>702</v>
          </cell>
          <cell r="D272" t="str">
            <v>نقدا</v>
          </cell>
          <cell r="E272">
            <v>372</v>
          </cell>
        </row>
        <row r="273">
          <cell r="A273">
            <v>269</v>
          </cell>
          <cell r="B273">
            <v>70</v>
          </cell>
          <cell r="C273">
            <v>702</v>
          </cell>
          <cell r="D273" t="str">
            <v>نقدا</v>
          </cell>
          <cell r="E273">
            <v>374</v>
          </cell>
        </row>
        <row r="274">
          <cell r="A274">
            <v>270</v>
          </cell>
          <cell r="B274">
            <v>60</v>
          </cell>
          <cell r="C274">
            <v>703</v>
          </cell>
          <cell r="D274" t="str">
            <v>نقدا</v>
          </cell>
          <cell r="E274">
            <v>375</v>
          </cell>
        </row>
        <row r="275">
          <cell r="A275">
            <v>271</v>
          </cell>
          <cell r="B275">
            <v>60</v>
          </cell>
          <cell r="C275">
            <v>703</v>
          </cell>
          <cell r="D275" t="str">
            <v>نقدا</v>
          </cell>
          <cell r="E275">
            <v>376</v>
          </cell>
        </row>
        <row r="276">
          <cell r="A276">
            <v>272</v>
          </cell>
          <cell r="B276">
            <v>10</v>
          </cell>
          <cell r="C276">
            <v>102</v>
          </cell>
          <cell r="D276" t="str">
            <v>نقدا</v>
          </cell>
          <cell r="E276">
            <v>377</v>
          </cell>
        </row>
        <row r="277">
          <cell r="A277">
            <v>273</v>
          </cell>
          <cell r="B277">
            <v>10</v>
          </cell>
          <cell r="C277">
            <v>102</v>
          </cell>
          <cell r="D277" t="str">
            <v>نقدا</v>
          </cell>
          <cell r="E277">
            <v>379</v>
          </cell>
        </row>
        <row r="278">
          <cell r="A278">
            <v>274</v>
          </cell>
          <cell r="B278">
            <v>10</v>
          </cell>
          <cell r="C278">
            <v>103</v>
          </cell>
          <cell r="D278" t="str">
            <v>نقدا</v>
          </cell>
          <cell r="E278">
            <v>380</v>
          </cell>
        </row>
        <row r="279">
          <cell r="A279">
            <v>275</v>
          </cell>
          <cell r="B279">
            <v>10</v>
          </cell>
          <cell r="C279">
            <v>103</v>
          </cell>
          <cell r="D279" t="str">
            <v>نقدا</v>
          </cell>
          <cell r="E279">
            <v>382</v>
          </cell>
        </row>
        <row r="280">
          <cell r="A280">
            <v>276</v>
          </cell>
          <cell r="B280">
            <v>10</v>
          </cell>
          <cell r="C280">
            <v>112</v>
          </cell>
          <cell r="D280" t="str">
            <v>نقدا</v>
          </cell>
          <cell r="E280">
            <v>384</v>
          </cell>
        </row>
        <row r="281">
          <cell r="A281">
            <v>277</v>
          </cell>
          <cell r="B281">
            <v>10</v>
          </cell>
          <cell r="C281">
            <v>114</v>
          </cell>
          <cell r="D281" t="str">
            <v>نقدا</v>
          </cell>
          <cell r="E281">
            <v>385</v>
          </cell>
        </row>
        <row r="282">
          <cell r="A282">
            <v>278</v>
          </cell>
          <cell r="B282">
            <v>10</v>
          </cell>
          <cell r="C282">
            <v>108</v>
          </cell>
          <cell r="D282" t="str">
            <v>نقدا</v>
          </cell>
          <cell r="E282">
            <v>387</v>
          </cell>
        </row>
        <row r="283">
          <cell r="A283">
            <v>279</v>
          </cell>
          <cell r="B283">
            <v>10</v>
          </cell>
          <cell r="C283">
            <v>102</v>
          </cell>
          <cell r="D283" t="str">
            <v>نقدا</v>
          </cell>
          <cell r="E283">
            <v>388</v>
          </cell>
        </row>
        <row r="284">
          <cell r="A284">
            <v>280</v>
          </cell>
          <cell r="B284">
            <v>70</v>
          </cell>
          <cell r="C284">
            <v>106</v>
          </cell>
          <cell r="D284" t="str">
            <v>نقدا</v>
          </cell>
          <cell r="E284">
            <v>389</v>
          </cell>
        </row>
        <row r="285">
          <cell r="A285">
            <v>281</v>
          </cell>
          <cell r="B285">
            <v>70</v>
          </cell>
          <cell r="C285">
            <v>106</v>
          </cell>
          <cell r="D285" t="str">
            <v>نقدا</v>
          </cell>
          <cell r="E285">
            <v>390</v>
          </cell>
        </row>
        <row r="286">
          <cell r="A286">
            <v>282</v>
          </cell>
          <cell r="B286">
            <v>70</v>
          </cell>
          <cell r="C286">
            <v>106</v>
          </cell>
          <cell r="D286" t="str">
            <v>نقدا</v>
          </cell>
          <cell r="E286">
            <v>391</v>
          </cell>
        </row>
        <row r="287">
          <cell r="A287">
            <v>283</v>
          </cell>
          <cell r="B287">
            <v>10</v>
          </cell>
          <cell r="C287">
            <v>116</v>
          </cell>
          <cell r="D287" t="str">
            <v>نقدا</v>
          </cell>
          <cell r="E287">
            <v>393</v>
          </cell>
        </row>
        <row r="288">
          <cell r="A288">
            <v>284</v>
          </cell>
          <cell r="B288">
            <v>10</v>
          </cell>
          <cell r="C288">
            <v>108</v>
          </cell>
          <cell r="D288" t="str">
            <v>نقدا</v>
          </cell>
          <cell r="E288">
            <v>394</v>
          </cell>
        </row>
        <row r="289">
          <cell r="A289">
            <v>285</v>
          </cell>
          <cell r="B289">
            <v>10</v>
          </cell>
          <cell r="C289">
            <v>107</v>
          </cell>
          <cell r="D289" t="str">
            <v>نقدا</v>
          </cell>
          <cell r="E289">
            <v>395</v>
          </cell>
        </row>
        <row r="290">
          <cell r="A290">
            <v>286</v>
          </cell>
          <cell r="B290">
            <v>10</v>
          </cell>
          <cell r="C290">
            <v>107</v>
          </cell>
          <cell r="D290" t="str">
            <v>نقدا</v>
          </cell>
          <cell r="E290">
            <v>396</v>
          </cell>
        </row>
        <row r="291">
          <cell r="A291">
            <v>287</v>
          </cell>
          <cell r="B291">
            <v>10</v>
          </cell>
          <cell r="C291">
            <v>107</v>
          </cell>
          <cell r="D291" t="str">
            <v>نقدا</v>
          </cell>
          <cell r="E291">
            <v>397</v>
          </cell>
        </row>
        <row r="292">
          <cell r="A292">
            <v>288</v>
          </cell>
          <cell r="B292">
            <v>10</v>
          </cell>
          <cell r="C292">
            <v>107</v>
          </cell>
          <cell r="D292" t="str">
            <v>نقدا</v>
          </cell>
          <cell r="E292">
            <v>398</v>
          </cell>
        </row>
        <row r="293">
          <cell r="A293">
            <v>289</v>
          </cell>
          <cell r="B293">
            <v>10</v>
          </cell>
          <cell r="C293">
            <v>112</v>
          </cell>
          <cell r="D293" t="str">
            <v>نقدا</v>
          </cell>
          <cell r="E293">
            <v>400</v>
          </cell>
        </row>
        <row r="294">
          <cell r="A294">
            <v>290</v>
          </cell>
          <cell r="B294">
            <v>50</v>
          </cell>
          <cell r="C294">
            <v>501</v>
          </cell>
          <cell r="D294" t="str">
            <v>نقدا</v>
          </cell>
          <cell r="E294">
            <v>401</v>
          </cell>
        </row>
        <row r="295">
          <cell r="A295">
            <v>291</v>
          </cell>
          <cell r="B295">
            <v>10</v>
          </cell>
          <cell r="C295">
            <v>114</v>
          </cell>
          <cell r="D295" t="str">
            <v>نقدا</v>
          </cell>
          <cell r="E295">
            <v>403</v>
          </cell>
        </row>
        <row r="296">
          <cell r="A296">
            <v>292</v>
          </cell>
          <cell r="B296">
            <v>10</v>
          </cell>
          <cell r="C296">
            <v>114</v>
          </cell>
          <cell r="D296" t="str">
            <v>نقدا</v>
          </cell>
          <cell r="E296">
            <v>404</v>
          </cell>
        </row>
        <row r="297">
          <cell r="A297">
            <v>293</v>
          </cell>
          <cell r="B297">
            <v>10</v>
          </cell>
          <cell r="C297">
            <v>104</v>
          </cell>
          <cell r="D297" t="str">
            <v>نقدا</v>
          </cell>
          <cell r="E297">
            <v>198</v>
          </cell>
        </row>
        <row r="298">
          <cell r="A298">
            <v>294</v>
          </cell>
          <cell r="B298">
            <v>10</v>
          </cell>
          <cell r="C298">
            <v>102</v>
          </cell>
          <cell r="D298" t="str">
            <v>نقدا</v>
          </cell>
          <cell r="E298">
            <v>405</v>
          </cell>
        </row>
        <row r="299">
          <cell r="A299">
            <v>295</v>
          </cell>
          <cell r="B299">
            <v>10</v>
          </cell>
          <cell r="C299">
            <v>102</v>
          </cell>
          <cell r="D299" t="str">
            <v>نقدا</v>
          </cell>
          <cell r="E299">
            <v>406</v>
          </cell>
        </row>
        <row r="300">
          <cell r="A300">
            <v>296</v>
          </cell>
          <cell r="B300">
            <v>10</v>
          </cell>
          <cell r="C300">
            <v>118</v>
          </cell>
          <cell r="D300" t="str">
            <v>نقدا</v>
          </cell>
          <cell r="E300">
            <v>408</v>
          </cell>
        </row>
        <row r="301">
          <cell r="A301">
            <v>297</v>
          </cell>
          <cell r="B301">
            <v>10</v>
          </cell>
          <cell r="C301">
            <v>118</v>
          </cell>
          <cell r="D301" t="str">
            <v>نقدا</v>
          </cell>
          <cell r="E301">
            <v>409</v>
          </cell>
        </row>
        <row r="302">
          <cell r="A302">
            <v>298</v>
          </cell>
          <cell r="B302">
            <v>10</v>
          </cell>
          <cell r="C302">
            <v>103</v>
          </cell>
          <cell r="D302" t="str">
            <v>نقدا</v>
          </cell>
          <cell r="E302">
            <v>410</v>
          </cell>
        </row>
        <row r="303">
          <cell r="A303">
            <v>299</v>
          </cell>
          <cell r="B303">
            <v>10</v>
          </cell>
          <cell r="C303">
            <v>119</v>
          </cell>
          <cell r="D303" t="str">
            <v>نقدا</v>
          </cell>
          <cell r="E303">
            <v>411</v>
          </cell>
        </row>
        <row r="304">
          <cell r="A304">
            <v>300</v>
          </cell>
          <cell r="B304">
            <v>10</v>
          </cell>
          <cell r="C304">
            <v>119</v>
          </cell>
          <cell r="D304" t="str">
            <v>نقدا</v>
          </cell>
          <cell r="E304">
            <v>412</v>
          </cell>
        </row>
        <row r="305">
          <cell r="A305">
            <v>301</v>
          </cell>
          <cell r="B305">
            <v>10</v>
          </cell>
          <cell r="C305">
            <v>119</v>
          </cell>
          <cell r="D305" t="str">
            <v>نقدا</v>
          </cell>
          <cell r="E305">
            <v>413</v>
          </cell>
        </row>
        <row r="306">
          <cell r="A306">
            <v>302</v>
          </cell>
          <cell r="B306">
            <v>10</v>
          </cell>
          <cell r="C306">
            <v>119</v>
          </cell>
          <cell r="D306" t="str">
            <v>نقدا</v>
          </cell>
          <cell r="E306">
            <v>414</v>
          </cell>
        </row>
        <row r="307">
          <cell r="A307">
            <v>303</v>
          </cell>
          <cell r="B307">
            <v>10</v>
          </cell>
          <cell r="C307">
            <v>102</v>
          </cell>
          <cell r="D307" t="str">
            <v>نقدا</v>
          </cell>
          <cell r="E307">
            <v>415</v>
          </cell>
        </row>
        <row r="308">
          <cell r="A308">
            <v>304</v>
          </cell>
          <cell r="B308">
            <v>10</v>
          </cell>
          <cell r="C308">
            <v>124</v>
          </cell>
          <cell r="D308" t="str">
            <v>نقدا</v>
          </cell>
          <cell r="E308">
            <v>416</v>
          </cell>
        </row>
        <row r="309">
          <cell r="A309">
            <v>305</v>
          </cell>
          <cell r="B309">
            <v>10</v>
          </cell>
          <cell r="C309">
            <v>106</v>
          </cell>
          <cell r="D309" t="str">
            <v>نقدا</v>
          </cell>
          <cell r="E309">
            <v>417</v>
          </cell>
        </row>
        <row r="310">
          <cell r="A310">
            <v>306</v>
          </cell>
          <cell r="B310">
            <v>50</v>
          </cell>
          <cell r="C310">
            <v>501</v>
          </cell>
          <cell r="D310" t="str">
            <v>نقدا</v>
          </cell>
          <cell r="E310">
            <v>418</v>
          </cell>
        </row>
        <row r="311">
          <cell r="A311">
            <v>307</v>
          </cell>
          <cell r="B311">
            <v>10</v>
          </cell>
          <cell r="C311">
            <v>105</v>
          </cell>
          <cell r="D311" t="str">
            <v>نقدا</v>
          </cell>
          <cell r="E311">
            <v>420</v>
          </cell>
        </row>
        <row r="312">
          <cell r="A312">
            <v>308</v>
          </cell>
          <cell r="B312">
            <v>50</v>
          </cell>
          <cell r="C312">
            <v>501</v>
          </cell>
          <cell r="D312" t="str">
            <v>نقدا</v>
          </cell>
          <cell r="E312">
            <v>419</v>
          </cell>
        </row>
        <row r="313">
          <cell r="A313">
            <v>309</v>
          </cell>
          <cell r="B313">
            <v>10</v>
          </cell>
          <cell r="C313">
            <v>111</v>
          </cell>
          <cell r="D313" t="str">
            <v>نقدا</v>
          </cell>
          <cell r="E313">
            <v>422</v>
          </cell>
        </row>
        <row r="314">
          <cell r="A314">
            <v>310</v>
          </cell>
          <cell r="B314">
            <v>10</v>
          </cell>
          <cell r="C314">
            <v>112</v>
          </cell>
          <cell r="D314" t="str">
            <v>نقدا</v>
          </cell>
          <cell r="E314">
            <v>424</v>
          </cell>
        </row>
        <row r="315">
          <cell r="A315">
            <v>311</v>
          </cell>
          <cell r="B315">
            <v>10</v>
          </cell>
          <cell r="C315">
            <v>118</v>
          </cell>
          <cell r="D315" t="str">
            <v>نقدا</v>
          </cell>
          <cell r="E315">
            <v>427</v>
          </cell>
        </row>
        <row r="316">
          <cell r="A316">
            <v>312</v>
          </cell>
          <cell r="B316">
            <v>10</v>
          </cell>
          <cell r="C316">
            <v>102</v>
          </cell>
          <cell r="D316" t="str">
            <v>نقدا</v>
          </cell>
          <cell r="E316">
            <v>428</v>
          </cell>
        </row>
        <row r="317">
          <cell r="A317">
            <v>313</v>
          </cell>
          <cell r="B317">
            <v>60</v>
          </cell>
          <cell r="C317">
            <v>605</v>
          </cell>
          <cell r="D317" t="str">
            <v>نقدا</v>
          </cell>
          <cell r="E317">
            <v>429</v>
          </cell>
        </row>
        <row r="318">
          <cell r="A318">
            <v>314</v>
          </cell>
          <cell r="B318">
            <v>10</v>
          </cell>
          <cell r="C318">
            <v>122</v>
          </cell>
          <cell r="D318" t="str">
            <v>نقدا</v>
          </cell>
          <cell r="E318">
            <v>430</v>
          </cell>
        </row>
        <row r="319">
          <cell r="A319">
            <v>315</v>
          </cell>
          <cell r="B319">
            <v>10</v>
          </cell>
          <cell r="C319">
            <v>114</v>
          </cell>
          <cell r="D319" t="str">
            <v>نقدا</v>
          </cell>
          <cell r="E319">
            <v>435</v>
          </cell>
        </row>
        <row r="320">
          <cell r="A320">
            <v>316</v>
          </cell>
          <cell r="B320">
            <v>30</v>
          </cell>
          <cell r="C320">
            <v>301</v>
          </cell>
          <cell r="D320" t="str">
            <v>نقدا</v>
          </cell>
          <cell r="E320">
            <v>439</v>
          </cell>
        </row>
        <row r="321">
          <cell r="A321">
            <v>317</v>
          </cell>
          <cell r="B321">
            <v>10</v>
          </cell>
          <cell r="C321">
            <v>118</v>
          </cell>
          <cell r="D321" t="str">
            <v>نقدا</v>
          </cell>
          <cell r="E321">
            <v>441</v>
          </cell>
        </row>
        <row r="322">
          <cell r="A322">
            <v>318</v>
          </cell>
          <cell r="B322">
            <v>10</v>
          </cell>
          <cell r="C322">
            <v>118</v>
          </cell>
          <cell r="D322" t="str">
            <v>نقدا</v>
          </cell>
          <cell r="E322">
            <v>442</v>
          </cell>
        </row>
        <row r="323">
          <cell r="A323">
            <v>319</v>
          </cell>
          <cell r="B323">
            <v>10</v>
          </cell>
          <cell r="C323">
            <v>102</v>
          </cell>
          <cell r="D323" t="str">
            <v>نقدا</v>
          </cell>
          <cell r="E323">
            <v>446</v>
          </cell>
        </row>
        <row r="324">
          <cell r="A324">
            <v>320</v>
          </cell>
          <cell r="B324">
            <v>60</v>
          </cell>
          <cell r="C324">
            <v>606</v>
          </cell>
          <cell r="D324" t="str">
            <v>نقدا</v>
          </cell>
          <cell r="E324">
            <v>449</v>
          </cell>
        </row>
        <row r="325">
          <cell r="A325">
            <v>321</v>
          </cell>
          <cell r="B325">
            <v>50</v>
          </cell>
          <cell r="C325">
            <v>501</v>
          </cell>
          <cell r="D325" t="str">
            <v>نقدا</v>
          </cell>
          <cell r="E325">
            <v>450</v>
          </cell>
        </row>
        <row r="326">
          <cell r="A326">
            <v>322</v>
          </cell>
          <cell r="B326">
            <v>50</v>
          </cell>
          <cell r="C326">
            <v>502</v>
          </cell>
          <cell r="D326" t="str">
            <v>نقدا</v>
          </cell>
          <cell r="E326">
            <v>451</v>
          </cell>
        </row>
        <row r="327">
          <cell r="A327">
            <v>323</v>
          </cell>
          <cell r="B327">
            <v>50</v>
          </cell>
          <cell r="C327">
            <v>501</v>
          </cell>
          <cell r="D327" t="str">
            <v>نقدا</v>
          </cell>
          <cell r="E327">
            <v>452</v>
          </cell>
        </row>
        <row r="328">
          <cell r="A328">
            <v>324</v>
          </cell>
          <cell r="B328">
            <v>10</v>
          </cell>
          <cell r="C328">
            <v>122</v>
          </cell>
          <cell r="D328" t="str">
            <v>نقدا</v>
          </cell>
          <cell r="E328">
            <v>453</v>
          </cell>
        </row>
        <row r="329">
          <cell r="A329">
            <v>325</v>
          </cell>
          <cell r="B329">
            <v>20</v>
          </cell>
          <cell r="C329">
            <v>202</v>
          </cell>
          <cell r="D329" t="str">
            <v>نقدا</v>
          </cell>
          <cell r="E329">
            <v>456</v>
          </cell>
        </row>
        <row r="330">
          <cell r="A330">
            <v>326</v>
          </cell>
          <cell r="B330">
            <v>20</v>
          </cell>
          <cell r="C330">
            <v>201</v>
          </cell>
          <cell r="D330" t="str">
            <v>نقدا</v>
          </cell>
          <cell r="E330">
            <v>457</v>
          </cell>
        </row>
        <row r="331">
          <cell r="A331">
            <v>327</v>
          </cell>
          <cell r="B331">
            <v>10</v>
          </cell>
          <cell r="C331">
            <v>115</v>
          </cell>
          <cell r="D331" t="str">
            <v>نقدا</v>
          </cell>
          <cell r="E331">
            <v>458</v>
          </cell>
        </row>
        <row r="332">
          <cell r="A332">
            <v>328</v>
          </cell>
          <cell r="B332">
            <v>10</v>
          </cell>
          <cell r="C332">
            <v>112</v>
          </cell>
          <cell r="D332" t="str">
            <v>نقدا</v>
          </cell>
          <cell r="E332">
            <v>459</v>
          </cell>
        </row>
        <row r="333">
          <cell r="A333">
            <v>329</v>
          </cell>
          <cell r="B333">
            <v>50</v>
          </cell>
          <cell r="C333">
            <v>502</v>
          </cell>
          <cell r="D333" t="str">
            <v>نقدا</v>
          </cell>
          <cell r="E333">
            <v>460</v>
          </cell>
        </row>
        <row r="334">
          <cell r="A334">
            <v>330</v>
          </cell>
          <cell r="B334">
            <v>10</v>
          </cell>
          <cell r="C334">
            <v>102</v>
          </cell>
          <cell r="D334" t="str">
            <v>نقدا</v>
          </cell>
          <cell r="E334">
            <v>461</v>
          </cell>
        </row>
        <row r="335">
          <cell r="A335">
            <v>331</v>
          </cell>
          <cell r="B335">
            <v>10</v>
          </cell>
          <cell r="C335">
            <v>102</v>
          </cell>
          <cell r="D335" t="str">
            <v>نقدا</v>
          </cell>
          <cell r="E335">
            <v>462</v>
          </cell>
        </row>
        <row r="336">
          <cell r="A336">
            <v>332</v>
          </cell>
          <cell r="B336">
            <v>10</v>
          </cell>
          <cell r="C336">
            <v>105</v>
          </cell>
          <cell r="D336" t="str">
            <v>نقدا</v>
          </cell>
          <cell r="E336">
            <v>463</v>
          </cell>
        </row>
        <row r="337">
          <cell r="A337">
            <v>333</v>
          </cell>
          <cell r="B337">
            <v>10</v>
          </cell>
          <cell r="C337">
            <v>110</v>
          </cell>
          <cell r="D337" t="str">
            <v>نقدا</v>
          </cell>
          <cell r="E337">
            <v>464</v>
          </cell>
        </row>
        <row r="338">
          <cell r="A338">
            <v>334</v>
          </cell>
          <cell r="B338">
            <v>10</v>
          </cell>
          <cell r="C338">
            <v>110</v>
          </cell>
          <cell r="D338" t="str">
            <v>نقدا</v>
          </cell>
          <cell r="E338">
            <v>465</v>
          </cell>
        </row>
        <row r="339">
          <cell r="A339">
            <v>335</v>
          </cell>
          <cell r="B339">
            <v>10</v>
          </cell>
          <cell r="C339">
            <v>110</v>
          </cell>
          <cell r="D339" t="str">
            <v>نقدا</v>
          </cell>
          <cell r="E339">
            <v>466</v>
          </cell>
        </row>
        <row r="340">
          <cell r="A340">
            <v>336</v>
          </cell>
          <cell r="B340">
            <v>10</v>
          </cell>
          <cell r="C340">
            <v>103</v>
          </cell>
          <cell r="D340" t="str">
            <v>نقدا</v>
          </cell>
          <cell r="E340">
            <v>468</v>
          </cell>
        </row>
        <row r="341">
          <cell r="A341">
            <v>337</v>
          </cell>
          <cell r="B341">
            <v>50</v>
          </cell>
          <cell r="C341">
            <v>501</v>
          </cell>
          <cell r="D341" t="str">
            <v>نقدا</v>
          </cell>
          <cell r="E341">
            <v>469</v>
          </cell>
        </row>
        <row r="342">
          <cell r="A342">
            <v>338</v>
          </cell>
          <cell r="B342">
            <v>70</v>
          </cell>
          <cell r="C342">
            <v>110</v>
          </cell>
          <cell r="D342" t="str">
            <v>نقدا</v>
          </cell>
          <cell r="E342">
            <v>474</v>
          </cell>
        </row>
        <row r="343">
          <cell r="A343">
            <v>339</v>
          </cell>
          <cell r="B343">
            <v>70</v>
          </cell>
          <cell r="C343">
            <v>110</v>
          </cell>
          <cell r="D343" t="str">
            <v>نقدا</v>
          </cell>
          <cell r="E343">
            <v>475</v>
          </cell>
        </row>
        <row r="344">
          <cell r="A344">
            <v>340</v>
          </cell>
          <cell r="B344">
            <v>10</v>
          </cell>
          <cell r="C344">
            <v>119</v>
          </cell>
          <cell r="D344" t="str">
            <v>نقدا</v>
          </cell>
          <cell r="E344">
            <v>476</v>
          </cell>
        </row>
        <row r="345">
          <cell r="A345">
            <v>341</v>
          </cell>
          <cell r="B345">
            <v>40</v>
          </cell>
          <cell r="C345">
            <v>401</v>
          </cell>
          <cell r="D345" t="str">
            <v>نقدا</v>
          </cell>
          <cell r="E345">
            <v>477</v>
          </cell>
        </row>
        <row r="346">
          <cell r="A346">
            <v>342</v>
          </cell>
          <cell r="B346">
            <v>70</v>
          </cell>
          <cell r="C346">
            <v>702</v>
          </cell>
          <cell r="D346" t="str">
            <v>نقدا</v>
          </cell>
          <cell r="E346">
            <v>478</v>
          </cell>
        </row>
        <row r="347">
          <cell r="A347">
            <v>343</v>
          </cell>
          <cell r="B347">
            <v>60</v>
          </cell>
          <cell r="C347">
            <v>606</v>
          </cell>
          <cell r="D347" t="str">
            <v>نقدا</v>
          </cell>
          <cell r="E347">
            <v>479</v>
          </cell>
        </row>
        <row r="348">
          <cell r="A348">
            <v>344</v>
          </cell>
          <cell r="B348">
            <v>60</v>
          </cell>
          <cell r="C348">
            <v>606</v>
          </cell>
          <cell r="D348" t="str">
            <v>نقدا</v>
          </cell>
          <cell r="E348">
            <v>480</v>
          </cell>
        </row>
        <row r="349">
          <cell r="A349">
            <v>345</v>
          </cell>
          <cell r="B349">
            <v>10</v>
          </cell>
          <cell r="C349">
            <v>102</v>
          </cell>
          <cell r="D349" t="str">
            <v>نقدا</v>
          </cell>
          <cell r="E349">
            <v>483</v>
          </cell>
        </row>
        <row r="350">
          <cell r="A350">
            <v>346</v>
          </cell>
          <cell r="B350">
            <v>10</v>
          </cell>
          <cell r="C350">
            <v>114</v>
          </cell>
          <cell r="D350" t="str">
            <v>نقدا</v>
          </cell>
          <cell r="E350">
            <v>484</v>
          </cell>
        </row>
        <row r="351">
          <cell r="A351">
            <v>347</v>
          </cell>
          <cell r="B351">
            <v>60</v>
          </cell>
          <cell r="C351">
            <v>605</v>
          </cell>
          <cell r="D351" t="str">
            <v>نقدا</v>
          </cell>
          <cell r="E351">
            <v>485</v>
          </cell>
        </row>
        <row r="352">
          <cell r="A352">
            <v>348</v>
          </cell>
          <cell r="B352">
            <v>10</v>
          </cell>
          <cell r="C352">
            <v>101</v>
          </cell>
          <cell r="D352" t="str">
            <v>نقدا</v>
          </cell>
          <cell r="E352">
            <v>486</v>
          </cell>
        </row>
        <row r="353">
          <cell r="A353">
            <v>349</v>
          </cell>
          <cell r="B353">
            <v>10</v>
          </cell>
          <cell r="C353">
            <v>101</v>
          </cell>
          <cell r="D353" t="str">
            <v>نقدا</v>
          </cell>
          <cell r="E353">
            <v>489</v>
          </cell>
        </row>
        <row r="354">
          <cell r="A354">
            <v>350</v>
          </cell>
          <cell r="B354">
            <v>10</v>
          </cell>
          <cell r="C354">
            <v>124</v>
          </cell>
          <cell r="D354" t="str">
            <v>نقدا</v>
          </cell>
          <cell r="E354">
            <v>490</v>
          </cell>
        </row>
        <row r="355">
          <cell r="A355">
            <v>351</v>
          </cell>
          <cell r="B355">
            <v>20</v>
          </cell>
          <cell r="C355">
            <v>202</v>
          </cell>
          <cell r="D355" t="str">
            <v>نقدا</v>
          </cell>
          <cell r="E355">
            <v>492</v>
          </cell>
        </row>
        <row r="356">
          <cell r="A356">
            <v>352</v>
          </cell>
          <cell r="B356">
            <v>20</v>
          </cell>
          <cell r="C356">
            <v>201</v>
          </cell>
          <cell r="D356" t="str">
            <v>نقدا</v>
          </cell>
          <cell r="E356">
            <v>493</v>
          </cell>
        </row>
        <row r="357">
          <cell r="A357">
            <v>353</v>
          </cell>
          <cell r="B357">
            <v>10</v>
          </cell>
          <cell r="C357">
            <v>112</v>
          </cell>
          <cell r="D357" t="str">
            <v>نقدا</v>
          </cell>
          <cell r="E357">
            <v>494</v>
          </cell>
        </row>
        <row r="358">
          <cell r="A358">
            <v>354</v>
          </cell>
          <cell r="B358">
            <v>10</v>
          </cell>
          <cell r="C358">
            <v>103</v>
          </cell>
          <cell r="D358" t="str">
            <v>نقدا</v>
          </cell>
          <cell r="E358">
            <v>495</v>
          </cell>
        </row>
        <row r="359">
          <cell r="A359">
            <v>355</v>
          </cell>
          <cell r="B359">
            <v>10</v>
          </cell>
          <cell r="C359">
            <v>118</v>
          </cell>
          <cell r="D359" t="str">
            <v>نقدا</v>
          </cell>
          <cell r="E359">
            <v>496</v>
          </cell>
        </row>
        <row r="360">
          <cell r="A360">
            <v>356</v>
          </cell>
          <cell r="B360">
            <v>10</v>
          </cell>
          <cell r="C360">
            <v>120</v>
          </cell>
          <cell r="D360" t="str">
            <v>نقدا</v>
          </cell>
          <cell r="E360">
            <v>497</v>
          </cell>
        </row>
        <row r="361">
          <cell r="A361">
            <v>357</v>
          </cell>
          <cell r="B361">
            <v>10</v>
          </cell>
          <cell r="C361">
            <v>103</v>
          </cell>
          <cell r="D361" t="str">
            <v>نقدا</v>
          </cell>
          <cell r="E361">
            <v>498</v>
          </cell>
        </row>
        <row r="362">
          <cell r="A362">
            <v>358</v>
          </cell>
          <cell r="B362">
            <v>20</v>
          </cell>
          <cell r="C362">
            <v>124</v>
          </cell>
          <cell r="D362" t="str">
            <v>نقدا</v>
          </cell>
          <cell r="E362">
            <v>499</v>
          </cell>
        </row>
        <row r="363">
          <cell r="A363">
            <v>359</v>
          </cell>
          <cell r="B363">
            <v>10</v>
          </cell>
          <cell r="C363">
            <v>103</v>
          </cell>
          <cell r="D363" t="str">
            <v>نقدا</v>
          </cell>
          <cell r="E363">
            <v>501</v>
          </cell>
        </row>
        <row r="364">
          <cell r="A364">
            <v>360</v>
          </cell>
          <cell r="B364">
            <v>60</v>
          </cell>
          <cell r="C364">
            <v>606</v>
          </cell>
          <cell r="D364" t="str">
            <v>نقدا</v>
          </cell>
          <cell r="E364">
            <v>502</v>
          </cell>
        </row>
        <row r="365">
          <cell r="A365">
            <v>361</v>
          </cell>
          <cell r="B365">
            <v>10</v>
          </cell>
          <cell r="C365">
            <v>111</v>
          </cell>
          <cell r="D365" t="str">
            <v>نقدا</v>
          </cell>
          <cell r="E365">
            <v>503</v>
          </cell>
        </row>
        <row r="366">
          <cell r="A366">
            <v>362</v>
          </cell>
          <cell r="B366">
            <v>40</v>
          </cell>
          <cell r="C366">
            <v>403</v>
          </cell>
          <cell r="D366" t="str">
            <v>نقدا</v>
          </cell>
          <cell r="E366">
            <v>504</v>
          </cell>
        </row>
        <row r="367">
          <cell r="A367">
            <v>363</v>
          </cell>
          <cell r="B367">
            <v>40</v>
          </cell>
          <cell r="C367">
            <v>403</v>
          </cell>
          <cell r="D367" t="str">
            <v>نقدا</v>
          </cell>
          <cell r="E367">
            <v>505</v>
          </cell>
        </row>
        <row r="368">
          <cell r="A368">
            <v>364</v>
          </cell>
          <cell r="B368">
            <v>40</v>
          </cell>
          <cell r="C368">
            <v>403</v>
          </cell>
          <cell r="D368" t="str">
            <v>نقدا</v>
          </cell>
          <cell r="E368">
            <v>506</v>
          </cell>
        </row>
        <row r="369">
          <cell r="A369">
            <v>365</v>
          </cell>
          <cell r="B369">
            <v>40</v>
          </cell>
          <cell r="C369">
            <v>403</v>
          </cell>
          <cell r="D369" t="str">
            <v>نقدا</v>
          </cell>
          <cell r="E369">
            <v>507</v>
          </cell>
        </row>
        <row r="370">
          <cell r="A370">
            <v>366</v>
          </cell>
          <cell r="B370">
            <v>40</v>
          </cell>
          <cell r="C370">
            <v>403</v>
          </cell>
          <cell r="D370" t="str">
            <v>نقدا</v>
          </cell>
          <cell r="E370">
            <v>508</v>
          </cell>
        </row>
        <row r="371">
          <cell r="A371">
            <v>367</v>
          </cell>
          <cell r="B371">
            <v>40</v>
          </cell>
          <cell r="C371">
            <v>403</v>
          </cell>
          <cell r="D371" t="str">
            <v>نقدا</v>
          </cell>
          <cell r="E371">
            <v>509</v>
          </cell>
        </row>
        <row r="372">
          <cell r="A372">
            <v>368</v>
          </cell>
          <cell r="B372">
            <v>40</v>
          </cell>
          <cell r="C372">
            <v>403</v>
          </cell>
          <cell r="D372" t="str">
            <v>نقدا</v>
          </cell>
          <cell r="E372">
            <v>510</v>
          </cell>
        </row>
        <row r="373">
          <cell r="A373">
            <v>369</v>
          </cell>
          <cell r="B373">
            <v>40</v>
          </cell>
          <cell r="C373">
            <v>403</v>
          </cell>
          <cell r="D373" t="str">
            <v>نقدا</v>
          </cell>
          <cell r="E373">
            <v>511</v>
          </cell>
        </row>
        <row r="374">
          <cell r="A374">
            <v>370</v>
          </cell>
          <cell r="B374">
            <v>40</v>
          </cell>
          <cell r="C374">
            <v>403</v>
          </cell>
          <cell r="D374" t="str">
            <v>نقدا</v>
          </cell>
          <cell r="E374">
            <v>512</v>
          </cell>
        </row>
        <row r="375">
          <cell r="A375">
            <v>371</v>
          </cell>
          <cell r="B375">
            <v>40</v>
          </cell>
          <cell r="C375">
            <v>403</v>
          </cell>
          <cell r="D375" t="str">
            <v>نقدا</v>
          </cell>
          <cell r="E375">
            <v>513</v>
          </cell>
        </row>
        <row r="376">
          <cell r="A376">
            <v>372</v>
          </cell>
          <cell r="B376">
            <v>40</v>
          </cell>
          <cell r="C376">
            <v>403</v>
          </cell>
          <cell r="D376" t="str">
            <v>نقدا</v>
          </cell>
          <cell r="E376">
            <v>514</v>
          </cell>
        </row>
        <row r="377">
          <cell r="A377">
            <v>373</v>
          </cell>
          <cell r="B377">
            <v>40</v>
          </cell>
          <cell r="C377">
            <v>403</v>
          </cell>
          <cell r="D377" t="str">
            <v>نقدا</v>
          </cell>
          <cell r="E377">
            <v>518</v>
          </cell>
        </row>
        <row r="378">
          <cell r="A378">
            <v>374</v>
          </cell>
          <cell r="B378">
            <v>40</v>
          </cell>
          <cell r="C378">
            <v>403</v>
          </cell>
          <cell r="D378" t="str">
            <v>نقدا</v>
          </cell>
          <cell r="E378">
            <v>519</v>
          </cell>
        </row>
        <row r="379">
          <cell r="A379">
            <v>375</v>
          </cell>
          <cell r="B379">
            <v>40</v>
          </cell>
          <cell r="C379">
            <v>403</v>
          </cell>
          <cell r="D379" t="str">
            <v>نقدا</v>
          </cell>
          <cell r="E379">
            <v>520</v>
          </cell>
        </row>
        <row r="380">
          <cell r="A380">
            <v>376</v>
          </cell>
          <cell r="B380">
            <v>40</v>
          </cell>
          <cell r="C380">
            <v>403</v>
          </cell>
          <cell r="D380" t="str">
            <v>نقدا</v>
          </cell>
          <cell r="E380">
            <v>523</v>
          </cell>
        </row>
        <row r="381">
          <cell r="A381">
            <v>377</v>
          </cell>
          <cell r="B381">
            <v>40</v>
          </cell>
          <cell r="C381">
            <v>403</v>
          </cell>
          <cell r="D381" t="str">
            <v>نقدا</v>
          </cell>
          <cell r="E381">
            <v>524</v>
          </cell>
        </row>
        <row r="382">
          <cell r="A382">
            <v>378</v>
          </cell>
          <cell r="B382">
            <v>40</v>
          </cell>
          <cell r="C382">
            <v>403</v>
          </cell>
          <cell r="D382" t="str">
            <v>نقدا</v>
          </cell>
          <cell r="E382">
            <v>525</v>
          </cell>
        </row>
        <row r="383">
          <cell r="A383">
            <v>379</v>
          </cell>
          <cell r="B383">
            <v>40</v>
          </cell>
          <cell r="C383">
            <v>403</v>
          </cell>
          <cell r="D383" t="str">
            <v>نقدا</v>
          </cell>
          <cell r="E383">
            <v>527</v>
          </cell>
        </row>
        <row r="384">
          <cell r="A384">
            <v>380</v>
          </cell>
          <cell r="B384">
            <v>40</v>
          </cell>
          <cell r="C384">
            <v>403</v>
          </cell>
          <cell r="D384" t="str">
            <v>نقدا</v>
          </cell>
          <cell r="E384">
            <v>529</v>
          </cell>
        </row>
        <row r="385">
          <cell r="A385">
            <v>381</v>
          </cell>
          <cell r="B385">
            <v>40</v>
          </cell>
          <cell r="C385">
            <v>403</v>
          </cell>
          <cell r="D385" t="str">
            <v>نقدا</v>
          </cell>
          <cell r="E385">
            <v>530</v>
          </cell>
        </row>
        <row r="386">
          <cell r="A386">
            <v>382</v>
          </cell>
          <cell r="B386">
            <v>40</v>
          </cell>
          <cell r="C386">
            <v>403</v>
          </cell>
          <cell r="D386" t="str">
            <v>نقدا</v>
          </cell>
          <cell r="E386">
            <v>531</v>
          </cell>
        </row>
        <row r="387">
          <cell r="A387">
            <v>383</v>
          </cell>
          <cell r="B387">
            <v>40</v>
          </cell>
          <cell r="C387">
            <v>403</v>
          </cell>
          <cell r="D387" t="str">
            <v>نقدا</v>
          </cell>
          <cell r="E387">
            <v>533</v>
          </cell>
        </row>
        <row r="388">
          <cell r="A388">
            <v>384</v>
          </cell>
          <cell r="B388">
            <v>40</v>
          </cell>
          <cell r="C388">
            <v>403</v>
          </cell>
          <cell r="D388" t="str">
            <v>نقدا</v>
          </cell>
          <cell r="E388">
            <v>534</v>
          </cell>
        </row>
        <row r="389">
          <cell r="A389">
            <v>385</v>
          </cell>
          <cell r="B389">
            <v>40</v>
          </cell>
          <cell r="C389">
            <v>403</v>
          </cell>
          <cell r="D389" t="str">
            <v>نقدا</v>
          </cell>
          <cell r="E389">
            <v>535</v>
          </cell>
        </row>
        <row r="390">
          <cell r="A390">
            <v>386</v>
          </cell>
          <cell r="B390">
            <v>40</v>
          </cell>
          <cell r="C390">
            <v>403</v>
          </cell>
          <cell r="D390" t="str">
            <v>نقدا</v>
          </cell>
          <cell r="E390">
            <v>536</v>
          </cell>
        </row>
        <row r="391">
          <cell r="A391">
            <v>387</v>
          </cell>
          <cell r="B391">
            <v>40</v>
          </cell>
          <cell r="C391">
            <v>403</v>
          </cell>
          <cell r="D391" t="str">
            <v>نقدا</v>
          </cell>
          <cell r="E391">
            <v>537</v>
          </cell>
        </row>
        <row r="392">
          <cell r="A392">
            <v>388</v>
          </cell>
          <cell r="B392">
            <v>40</v>
          </cell>
          <cell r="C392">
            <v>403</v>
          </cell>
          <cell r="D392" t="str">
            <v>نقدا</v>
          </cell>
          <cell r="E392">
            <v>539</v>
          </cell>
        </row>
        <row r="393">
          <cell r="A393">
            <v>389</v>
          </cell>
          <cell r="B393">
            <v>40</v>
          </cell>
          <cell r="C393">
            <v>403</v>
          </cell>
          <cell r="D393" t="str">
            <v>نقدا</v>
          </cell>
          <cell r="E393">
            <v>540</v>
          </cell>
        </row>
        <row r="394">
          <cell r="A394">
            <v>390</v>
          </cell>
          <cell r="B394">
            <v>40</v>
          </cell>
          <cell r="C394">
            <v>403</v>
          </cell>
          <cell r="D394" t="str">
            <v>نقدا</v>
          </cell>
          <cell r="E394">
            <v>542</v>
          </cell>
        </row>
        <row r="395">
          <cell r="A395">
            <v>391</v>
          </cell>
          <cell r="B395">
            <v>40</v>
          </cell>
          <cell r="C395">
            <v>403</v>
          </cell>
          <cell r="D395" t="str">
            <v>نقدا</v>
          </cell>
          <cell r="E395">
            <v>544</v>
          </cell>
        </row>
        <row r="396">
          <cell r="A396">
            <v>392</v>
          </cell>
          <cell r="B396">
            <v>50</v>
          </cell>
          <cell r="C396">
            <v>502</v>
          </cell>
          <cell r="D396" t="str">
            <v>نقدا</v>
          </cell>
          <cell r="E396">
            <v>545</v>
          </cell>
        </row>
        <row r="397">
          <cell r="A397">
            <v>393</v>
          </cell>
          <cell r="B397">
            <v>10</v>
          </cell>
          <cell r="C397">
            <v>114</v>
          </cell>
          <cell r="D397" t="str">
            <v>نقدا</v>
          </cell>
          <cell r="E397">
            <v>546</v>
          </cell>
        </row>
        <row r="398">
          <cell r="A398">
            <v>394</v>
          </cell>
          <cell r="B398">
            <v>70</v>
          </cell>
          <cell r="C398">
            <v>702</v>
          </cell>
          <cell r="D398" t="str">
            <v>نقدا</v>
          </cell>
          <cell r="E398">
            <v>547</v>
          </cell>
        </row>
        <row r="399">
          <cell r="A399">
            <v>395</v>
          </cell>
          <cell r="B399">
            <v>70</v>
          </cell>
          <cell r="C399">
            <v>702</v>
          </cell>
          <cell r="D399" t="str">
            <v>نقدا</v>
          </cell>
          <cell r="E399">
            <v>548</v>
          </cell>
        </row>
        <row r="400">
          <cell r="A400">
            <v>396</v>
          </cell>
          <cell r="B400">
            <v>10</v>
          </cell>
          <cell r="C400">
            <v>112</v>
          </cell>
          <cell r="D400" t="str">
            <v>نقدا</v>
          </cell>
          <cell r="E400">
            <v>549</v>
          </cell>
        </row>
        <row r="401">
          <cell r="A401">
            <v>397</v>
          </cell>
          <cell r="B401">
            <v>10</v>
          </cell>
          <cell r="C401">
            <v>114</v>
          </cell>
          <cell r="D401" t="str">
            <v>نقدا</v>
          </cell>
          <cell r="E401">
            <v>550</v>
          </cell>
        </row>
        <row r="402">
          <cell r="A402">
            <v>398</v>
          </cell>
          <cell r="B402">
            <v>10</v>
          </cell>
          <cell r="C402">
            <v>102</v>
          </cell>
          <cell r="D402" t="str">
            <v>نقدا</v>
          </cell>
          <cell r="E402">
            <v>551</v>
          </cell>
        </row>
        <row r="403">
          <cell r="A403">
            <v>399</v>
          </cell>
          <cell r="B403">
            <v>10</v>
          </cell>
          <cell r="C403">
            <v>102</v>
          </cell>
          <cell r="D403" t="str">
            <v>نقدا</v>
          </cell>
          <cell r="E403">
            <v>552</v>
          </cell>
        </row>
        <row r="404">
          <cell r="A404">
            <v>400</v>
          </cell>
          <cell r="B404">
            <v>10</v>
          </cell>
          <cell r="C404">
            <v>103</v>
          </cell>
          <cell r="D404" t="str">
            <v>نقدا</v>
          </cell>
          <cell r="E404">
            <v>553</v>
          </cell>
        </row>
        <row r="405">
          <cell r="A405">
            <v>401</v>
          </cell>
          <cell r="B405">
            <v>60</v>
          </cell>
          <cell r="C405">
            <v>606</v>
          </cell>
          <cell r="D405" t="str">
            <v>نقدا</v>
          </cell>
          <cell r="E405">
            <v>554</v>
          </cell>
        </row>
        <row r="406">
          <cell r="A406">
            <v>402</v>
          </cell>
          <cell r="B406">
            <v>10</v>
          </cell>
          <cell r="C406">
            <v>118</v>
          </cell>
          <cell r="D406" t="str">
            <v>نقدا</v>
          </cell>
          <cell r="E406">
            <v>555</v>
          </cell>
        </row>
        <row r="407">
          <cell r="A407">
            <v>403</v>
          </cell>
          <cell r="B407">
            <v>10</v>
          </cell>
          <cell r="C407">
            <v>118</v>
          </cell>
          <cell r="D407" t="str">
            <v>نقدا</v>
          </cell>
          <cell r="E407">
            <v>556</v>
          </cell>
        </row>
        <row r="408">
          <cell r="A408">
            <v>404</v>
          </cell>
          <cell r="B408">
            <v>10</v>
          </cell>
          <cell r="C408">
            <v>102</v>
          </cell>
          <cell r="D408" t="str">
            <v>نقدا</v>
          </cell>
          <cell r="E408">
            <v>557</v>
          </cell>
        </row>
        <row r="409">
          <cell r="A409">
            <v>405</v>
          </cell>
          <cell r="B409">
            <v>40</v>
          </cell>
          <cell r="C409">
            <v>403</v>
          </cell>
          <cell r="D409" t="str">
            <v>نقدا</v>
          </cell>
          <cell r="E409">
            <v>558</v>
          </cell>
        </row>
        <row r="410">
          <cell r="A410">
            <v>406</v>
          </cell>
          <cell r="B410">
            <v>40</v>
          </cell>
          <cell r="C410">
            <v>403</v>
          </cell>
          <cell r="D410" t="str">
            <v>نقدا</v>
          </cell>
          <cell r="E410">
            <v>559</v>
          </cell>
        </row>
        <row r="411">
          <cell r="A411">
            <v>407</v>
          </cell>
          <cell r="B411">
            <v>40</v>
          </cell>
          <cell r="C411">
            <v>403</v>
          </cell>
          <cell r="D411" t="str">
            <v>نقدا</v>
          </cell>
          <cell r="E411">
            <v>560</v>
          </cell>
        </row>
        <row r="412">
          <cell r="A412">
            <v>408</v>
          </cell>
          <cell r="B412">
            <v>40</v>
          </cell>
          <cell r="C412">
            <v>403</v>
          </cell>
          <cell r="D412" t="str">
            <v>نقدا</v>
          </cell>
          <cell r="E412">
            <v>561</v>
          </cell>
        </row>
        <row r="413">
          <cell r="A413">
            <v>409</v>
          </cell>
          <cell r="B413">
            <v>40</v>
          </cell>
          <cell r="C413">
            <v>403</v>
          </cell>
          <cell r="D413" t="str">
            <v>نقدا</v>
          </cell>
          <cell r="E413">
            <v>562</v>
          </cell>
        </row>
        <row r="414">
          <cell r="A414">
            <v>410</v>
          </cell>
          <cell r="B414">
            <v>40</v>
          </cell>
          <cell r="C414">
            <v>403</v>
          </cell>
          <cell r="D414" t="str">
            <v>نقدا</v>
          </cell>
          <cell r="E414">
            <v>563</v>
          </cell>
        </row>
        <row r="415">
          <cell r="A415">
            <v>411</v>
          </cell>
          <cell r="B415">
            <v>40</v>
          </cell>
          <cell r="C415">
            <v>403</v>
          </cell>
          <cell r="D415" t="str">
            <v>نقدا</v>
          </cell>
          <cell r="E415">
            <v>564</v>
          </cell>
        </row>
        <row r="416">
          <cell r="A416">
            <v>412</v>
          </cell>
          <cell r="B416">
            <v>10</v>
          </cell>
          <cell r="C416">
            <v>118</v>
          </cell>
          <cell r="D416" t="str">
            <v>نقدا</v>
          </cell>
          <cell r="E416">
            <v>565</v>
          </cell>
        </row>
        <row r="417">
          <cell r="A417">
            <v>413</v>
          </cell>
          <cell r="B417">
            <v>10</v>
          </cell>
          <cell r="C417">
            <v>118</v>
          </cell>
          <cell r="D417" t="str">
            <v>نقدا</v>
          </cell>
          <cell r="E417">
            <v>566</v>
          </cell>
        </row>
        <row r="418">
          <cell r="A418">
            <v>414</v>
          </cell>
          <cell r="B418">
            <v>20</v>
          </cell>
          <cell r="C418">
            <v>201</v>
          </cell>
          <cell r="D418" t="str">
            <v>نقدا</v>
          </cell>
          <cell r="E418">
            <v>567</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31"/>
  <sheetViews>
    <sheetView rightToLeft="1" tabSelected="1" topLeftCell="L19" workbookViewId="0">
      <selection activeCell="W35" sqref="W35"/>
    </sheetView>
  </sheetViews>
  <sheetFormatPr defaultRowHeight="14.25"/>
  <cols>
    <col min="1" max="2" width="5.625" customWidth="1"/>
    <col min="3" max="3" width="16.875" customWidth="1"/>
    <col min="4" max="4" width="9.375" customWidth="1"/>
    <col min="5" max="5" width="5.625" customWidth="1"/>
    <col min="6" max="6" width="18.5" bestFit="1" customWidth="1"/>
  </cols>
  <sheetData>
    <row r="1" spans="1:31" ht="18">
      <c r="G1" s="64" t="s">
        <v>59</v>
      </c>
      <c r="H1" s="64"/>
      <c r="I1" s="64"/>
      <c r="J1" s="64"/>
      <c r="K1" s="64"/>
      <c r="L1" s="64"/>
      <c r="M1" s="64"/>
      <c r="N1" s="64"/>
      <c r="O1" s="64"/>
      <c r="P1" s="64"/>
      <c r="Q1" s="64"/>
      <c r="R1" s="64"/>
    </row>
    <row r="2" spans="1:31" ht="15">
      <c r="A2" s="13"/>
      <c r="B2" s="13" t="s">
        <v>52</v>
      </c>
      <c r="C2" s="14" t="s">
        <v>52</v>
      </c>
      <c r="D2" s="13" t="s">
        <v>52</v>
      </c>
      <c r="E2" s="13"/>
      <c r="F2" s="14" t="s">
        <v>52</v>
      </c>
      <c r="G2" s="12" t="s">
        <v>10</v>
      </c>
      <c r="H2" s="12" t="s">
        <v>55</v>
      </c>
      <c r="I2" s="12" t="s">
        <v>56</v>
      </c>
      <c r="J2" s="12" t="s">
        <v>57</v>
      </c>
      <c r="K2" s="12"/>
      <c r="L2" s="12"/>
      <c r="M2" s="12"/>
      <c r="N2" s="12"/>
      <c r="O2" s="12"/>
      <c r="P2" s="12"/>
      <c r="Q2" s="12"/>
      <c r="R2" s="12"/>
      <c r="S2" s="12"/>
      <c r="T2" s="12"/>
      <c r="U2" s="12"/>
      <c r="V2" s="12"/>
      <c r="W2" s="12"/>
      <c r="X2" s="12"/>
      <c r="Y2" s="12"/>
      <c r="Z2" s="12"/>
      <c r="AA2" s="12"/>
      <c r="AB2" s="12"/>
      <c r="AC2" s="12"/>
      <c r="AD2" s="12"/>
      <c r="AE2" s="12"/>
    </row>
    <row r="3" spans="1:31" s="1" customFormat="1">
      <c r="B3" s="15" t="s">
        <v>53</v>
      </c>
      <c r="C3" s="16" t="s">
        <v>58</v>
      </c>
      <c r="D3" s="15" t="s">
        <v>54</v>
      </c>
      <c r="F3" s="15" t="s">
        <v>54</v>
      </c>
    </row>
    <row r="4" spans="1:31">
      <c r="A4" s="86" t="s">
        <v>0</v>
      </c>
      <c r="B4" s="71" t="s">
        <v>1</v>
      </c>
      <c r="C4" s="71" t="s">
        <v>2</v>
      </c>
      <c r="D4" s="71" t="s">
        <v>3</v>
      </c>
      <c r="E4" s="88" t="s">
        <v>4</v>
      </c>
      <c r="F4" s="88" t="s">
        <v>5</v>
      </c>
      <c r="G4" s="81" t="s">
        <v>6</v>
      </c>
      <c r="H4" s="82"/>
      <c r="I4" s="82"/>
      <c r="J4" s="82"/>
      <c r="K4" s="82"/>
      <c r="L4" s="82"/>
      <c r="M4" s="82"/>
      <c r="N4" s="82"/>
      <c r="O4" s="83"/>
      <c r="P4" s="8" t="s">
        <v>7</v>
      </c>
      <c r="Q4" s="81" t="s">
        <v>8</v>
      </c>
      <c r="R4" s="82"/>
      <c r="S4" s="82"/>
      <c r="T4" s="82"/>
      <c r="U4" s="82"/>
      <c r="V4" s="82"/>
      <c r="W4" s="82"/>
      <c r="X4" s="82"/>
      <c r="Y4" s="82"/>
      <c r="Z4" s="82"/>
      <c r="AA4" s="83"/>
      <c r="AB4" s="2" t="s">
        <v>9</v>
      </c>
      <c r="AC4" s="73" t="s">
        <v>10</v>
      </c>
      <c r="AD4" s="73" t="s">
        <v>11</v>
      </c>
      <c r="AE4" s="73" t="s">
        <v>12</v>
      </c>
    </row>
    <row r="5" spans="1:31">
      <c r="A5" s="87"/>
      <c r="B5" s="72"/>
      <c r="C5" s="72"/>
      <c r="D5" s="72"/>
      <c r="E5" s="89"/>
      <c r="F5" s="89"/>
      <c r="G5" s="73" t="s">
        <v>13</v>
      </c>
      <c r="H5" s="73" t="s">
        <v>14</v>
      </c>
      <c r="I5" s="79" t="s">
        <v>15</v>
      </c>
      <c r="J5" s="90" t="s">
        <v>16</v>
      </c>
      <c r="K5" s="81" t="s">
        <v>17</v>
      </c>
      <c r="L5" s="83"/>
      <c r="M5" s="81" t="s">
        <v>18</v>
      </c>
      <c r="N5" s="83"/>
      <c r="O5" s="84" t="s">
        <v>19</v>
      </c>
      <c r="P5" s="74" t="s">
        <v>20</v>
      </c>
      <c r="Q5" s="73" t="s">
        <v>21</v>
      </c>
      <c r="R5" s="75" t="s">
        <v>22</v>
      </c>
      <c r="S5" s="67" t="s">
        <v>23</v>
      </c>
      <c r="T5" s="68"/>
      <c r="U5" s="69"/>
      <c r="V5" s="70" t="s">
        <v>24</v>
      </c>
      <c r="W5" s="70"/>
      <c r="X5" s="70"/>
      <c r="Y5" s="79" t="s">
        <v>25</v>
      </c>
      <c r="Z5" s="73" t="s">
        <v>26</v>
      </c>
      <c r="AA5" s="77" t="s">
        <v>27</v>
      </c>
      <c r="AB5" s="74" t="s">
        <v>28</v>
      </c>
      <c r="AC5" s="74"/>
      <c r="AD5" s="74"/>
      <c r="AE5" s="74"/>
    </row>
    <row r="6" spans="1:31" ht="23.25" customHeight="1">
      <c r="A6" s="87"/>
      <c r="B6" s="72"/>
      <c r="C6" s="72"/>
      <c r="D6" s="72"/>
      <c r="E6" s="89"/>
      <c r="F6" s="89"/>
      <c r="G6" s="74"/>
      <c r="H6" s="74"/>
      <c r="I6" s="80"/>
      <c r="J6" s="91"/>
      <c r="K6" s="10" t="s">
        <v>29</v>
      </c>
      <c r="L6" s="10" t="s">
        <v>30</v>
      </c>
      <c r="M6" s="9" t="s">
        <v>31</v>
      </c>
      <c r="N6" s="10" t="s">
        <v>30</v>
      </c>
      <c r="O6" s="85"/>
      <c r="P6" s="74"/>
      <c r="Q6" s="74"/>
      <c r="R6" s="76"/>
      <c r="S6" s="3" t="s">
        <v>32</v>
      </c>
      <c r="T6" s="4" t="s">
        <v>13</v>
      </c>
      <c r="U6" s="7" t="s">
        <v>14</v>
      </c>
      <c r="V6" s="7" t="s">
        <v>32</v>
      </c>
      <c r="W6" s="7" t="s">
        <v>13</v>
      </c>
      <c r="X6" s="7" t="s">
        <v>14</v>
      </c>
      <c r="Y6" s="80"/>
      <c r="Z6" s="74"/>
      <c r="AA6" s="78"/>
      <c r="AB6" s="74"/>
      <c r="AC6" s="74"/>
      <c r="AD6" s="74"/>
      <c r="AE6" s="74"/>
    </row>
    <row r="7" spans="1:31">
      <c r="A7" s="11">
        <v>1</v>
      </c>
      <c r="B7" s="11">
        <v>10</v>
      </c>
      <c r="C7" s="11">
        <v>101</v>
      </c>
      <c r="D7" s="11" t="s">
        <v>33</v>
      </c>
      <c r="E7" s="11">
        <v>4</v>
      </c>
      <c r="F7" s="11" t="s">
        <v>34</v>
      </c>
      <c r="G7" s="11">
        <v>5000</v>
      </c>
      <c r="H7" s="11">
        <v>1000</v>
      </c>
      <c r="I7" s="29"/>
      <c r="J7" s="5"/>
      <c r="K7" s="30">
        <v>0</v>
      </c>
      <c r="L7" s="5">
        <v>0</v>
      </c>
      <c r="M7" s="30">
        <v>0</v>
      </c>
      <c r="N7" s="5">
        <v>0</v>
      </c>
      <c r="O7" s="20">
        <v>525.25</v>
      </c>
      <c r="P7" s="6">
        <v>4250.25</v>
      </c>
      <c r="Q7" s="21">
        <v>785</v>
      </c>
      <c r="R7" s="5"/>
      <c r="S7" s="30">
        <v>0</v>
      </c>
      <c r="T7" s="5">
        <v>0</v>
      </c>
      <c r="U7" s="5">
        <v>0</v>
      </c>
      <c r="V7" s="30">
        <v>0</v>
      </c>
      <c r="W7" s="5">
        <v>0</v>
      </c>
      <c r="X7" s="5">
        <v>0</v>
      </c>
      <c r="Y7" s="5"/>
      <c r="Z7" s="5">
        <v>0</v>
      </c>
      <c r="AA7" s="61">
        <v>100</v>
      </c>
      <c r="AB7" s="5">
        <v>885</v>
      </c>
      <c r="AC7" s="5">
        <v>1890.25</v>
      </c>
      <c r="AD7" s="5">
        <v>1475</v>
      </c>
      <c r="AE7" s="5">
        <v>3365.25</v>
      </c>
    </row>
    <row r="8" spans="1:31">
      <c r="A8" s="11">
        <v>2</v>
      </c>
      <c r="B8" s="11">
        <v>40</v>
      </c>
      <c r="C8" s="11">
        <v>401</v>
      </c>
      <c r="D8" s="11" t="s">
        <v>33</v>
      </c>
      <c r="E8" s="11">
        <v>5</v>
      </c>
      <c r="F8" s="11" t="s">
        <v>35</v>
      </c>
      <c r="G8" s="11">
        <v>5000</v>
      </c>
      <c r="H8" s="11">
        <v>1000</v>
      </c>
      <c r="I8" s="29"/>
      <c r="J8" s="5"/>
      <c r="K8" s="30">
        <v>0</v>
      </c>
      <c r="L8" s="5">
        <v>0</v>
      </c>
      <c r="M8" s="30">
        <v>0</v>
      </c>
      <c r="N8" s="5">
        <v>0</v>
      </c>
      <c r="O8" s="20">
        <v>200</v>
      </c>
      <c r="P8" s="6">
        <v>1650</v>
      </c>
      <c r="Q8" s="21">
        <v>300</v>
      </c>
      <c r="R8" s="5"/>
      <c r="S8" s="30">
        <v>0</v>
      </c>
      <c r="T8" s="5">
        <v>0</v>
      </c>
      <c r="U8" s="5">
        <v>0</v>
      </c>
      <c r="V8" s="30">
        <v>0</v>
      </c>
      <c r="W8" s="5">
        <v>0</v>
      </c>
      <c r="X8" s="5">
        <v>0</v>
      </c>
      <c r="Y8" s="5"/>
      <c r="Z8" s="5">
        <v>0</v>
      </c>
      <c r="AA8" s="61">
        <v>100</v>
      </c>
      <c r="AB8" s="5">
        <v>400</v>
      </c>
      <c r="AC8" s="5">
        <v>800</v>
      </c>
      <c r="AD8" s="5">
        <v>450</v>
      </c>
      <c r="AE8" s="5">
        <v>1250</v>
      </c>
    </row>
    <row r="9" spans="1:31">
      <c r="A9" s="11">
        <v>3</v>
      </c>
      <c r="B9" s="11">
        <v>60</v>
      </c>
      <c r="C9" s="11">
        <v>604</v>
      </c>
      <c r="D9" s="11" t="s">
        <v>36</v>
      </c>
      <c r="E9" s="11">
        <v>6</v>
      </c>
      <c r="F9" s="11" t="s">
        <v>37</v>
      </c>
      <c r="G9" s="11">
        <v>5000</v>
      </c>
      <c r="H9" s="11">
        <v>1000</v>
      </c>
      <c r="I9" s="29"/>
      <c r="J9" s="5"/>
      <c r="K9" s="30">
        <v>0</v>
      </c>
      <c r="L9" s="5">
        <v>0</v>
      </c>
      <c r="M9" s="30">
        <v>0</v>
      </c>
      <c r="N9" s="5">
        <v>0</v>
      </c>
      <c r="O9" s="20">
        <v>0</v>
      </c>
      <c r="P9" s="6">
        <v>2660</v>
      </c>
      <c r="Q9" s="21">
        <v>0</v>
      </c>
      <c r="R9" s="5"/>
      <c r="S9" s="30">
        <v>0</v>
      </c>
      <c r="T9" s="5">
        <v>0</v>
      </c>
      <c r="U9" s="5">
        <v>0</v>
      </c>
      <c r="V9" s="30">
        <v>0</v>
      </c>
      <c r="W9" s="5">
        <v>0</v>
      </c>
      <c r="X9" s="5">
        <v>0</v>
      </c>
      <c r="Y9" s="5"/>
      <c r="Z9" s="5">
        <v>0</v>
      </c>
      <c r="AA9" s="61">
        <v>0</v>
      </c>
      <c r="AB9" s="5">
        <v>0</v>
      </c>
      <c r="AC9" s="5">
        <v>1600</v>
      </c>
      <c r="AD9" s="5">
        <v>1060</v>
      </c>
      <c r="AE9" s="5">
        <v>2660</v>
      </c>
    </row>
    <row r="10" spans="1:31">
      <c r="A10" s="11">
        <v>4</v>
      </c>
      <c r="B10" s="11">
        <v>10</v>
      </c>
      <c r="C10" s="11">
        <v>106</v>
      </c>
      <c r="D10" s="11" t="s">
        <v>33</v>
      </c>
      <c r="E10" s="11">
        <v>7</v>
      </c>
      <c r="F10" s="11" t="s">
        <v>38</v>
      </c>
      <c r="G10" s="11">
        <v>5000</v>
      </c>
      <c r="H10" s="11">
        <v>1000</v>
      </c>
      <c r="I10" s="29"/>
      <c r="J10" s="5"/>
      <c r="K10" s="30">
        <v>0</v>
      </c>
      <c r="L10" s="5">
        <v>0</v>
      </c>
      <c r="M10" s="30">
        <v>0</v>
      </c>
      <c r="N10" s="5">
        <v>0</v>
      </c>
      <c r="O10" s="20">
        <v>249</v>
      </c>
      <c r="P10" s="6">
        <v>2135</v>
      </c>
      <c r="Q10" s="21">
        <v>372.5</v>
      </c>
      <c r="R10" s="5"/>
      <c r="S10" s="30">
        <v>0</v>
      </c>
      <c r="T10" s="5">
        <v>0</v>
      </c>
      <c r="U10" s="5">
        <v>0</v>
      </c>
      <c r="V10" s="30">
        <v>0</v>
      </c>
      <c r="W10" s="5">
        <v>0</v>
      </c>
      <c r="X10" s="5">
        <v>0</v>
      </c>
      <c r="Y10" s="5"/>
      <c r="Z10" s="5">
        <v>0</v>
      </c>
      <c r="AA10" s="61">
        <v>0</v>
      </c>
      <c r="AB10" s="5">
        <v>372.5</v>
      </c>
      <c r="AC10" s="5">
        <v>1136.5</v>
      </c>
      <c r="AD10" s="5">
        <v>626</v>
      </c>
      <c r="AE10" s="5">
        <v>1762.5</v>
      </c>
    </row>
    <row r="11" spans="1:31">
      <c r="A11" s="11">
        <v>5</v>
      </c>
      <c r="B11" s="11">
        <v>20</v>
      </c>
      <c r="C11" s="11">
        <v>201</v>
      </c>
      <c r="D11" s="11" t="s">
        <v>36</v>
      </c>
      <c r="E11" s="11">
        <v>9</v>
      </c>
      <c r="F11" s="11" t="s">
        <v>39</v>
      </c>
      <c r="G11" s="11">
        <v>5000</v>
      </c>
      <c r="H11" s="11">
        <v>1000</v>
      </c>
      <c r="I11" s="29"/>
      <c r="J11" s="5"/>
      <c r="K11" s="30">
        <v>0</v>
      </c>
      <c r="L11" s="5">
        <v>0</v>
      </c>
      <c r="M11" s="30">
        <v>0</v>
      </c>
      <c r="N11" s="5">
        <v>0</v>
      </c>
      <c r="O11" s="20">
        <v>0</v>
      </c>
      <c r="P11" s="6">
        <v>440</v>
      </c>
      <c r="Q11" s="21">
        <v>0</v>
      </c>
      <c r="R11" s="5"/>
      <c r="S11" s="30">
        <v>0</v>
      </c>
      <c r="T11" s="5">
        <v>0</v>
      </c>
      <c r="U11" s="5">
        <v>0</v>
      </c>
      <c r="V11" s="30">
        <v>0</v>
      </c>
      <c r="W11" s="5">
        <v>0</v>
      </c>
      <c r="X11" s="5">
        <v>0</v>
      </c>
      <c r="Y11" s="5"/>
      <c r="Z11" s="5">
        <v>0</v>
      </c>
      <c r="AA11" s="61">
        <v>0</v>
      </c>
      <c r="AB11" s="5">
        <v>0</v>
      </c>
      <c r="AC11" s="5">
        <v>440</v>
      </c>
      <c r="AD11" s="5">
        <v>0</v>
      </c>
      <c r="AE11" s="5">
        <v>440</v>
      </c>
    </row>
    <row r="12" spans="1:31">
      <c r="A12" s="11">
        <v>6</v>
      </c>
      <c r="B12" s="11">
        <v>30</v>
      </c>
      <c r="C12" s="11">
        <v>301</v>
      </c>
      <c r="D12" s="11" t="s">
        <v>36</v>
      </c>
      <c r="E12" s="11">
        <v>10</v>
      </c>
      <c r="F12" s="11" t="s">
        <v>40</v>
      </c>
      <c r="G12" s="11">
        <v>5000</v>
      </c>
      <c r="H12" s="11">
        <v>1000</v>
      </c>
      <c r="I12" s="29"/>
      <c r="J12" s="5"/>
      <c r="K12" s="30">
        <v>0</v>
      </c>
      <c r="L12" s="5">
        <v>0</v>
      </c>
      <c r="M12" s="30">
        <v>0</v>
      </c>
      <c r="N12" s="5">
        <v>0</v>
      </c>
      <c r="O12" s="20">
        <v>522</v>
      </c>
      <c r="P12" s="6">
        <v>780</v>
      </c>
      <c r="Q12" s="21">
        <v>780</v>
      </c>
      <c r="R12" s="5"/>
      <c r="S12" s="30">
        <v>0</v>
      </c>
      <c r="T12" s="5">
        <v>0</v>
      </c>
      <c r="U12" s="5">
        <v>0</v>
      </c>
      <c r="V12" s="30">
        <v>0</v>
      </c>
      <c r="W12" s="5">
        <v>0</v>
      </c>
      <c r="X12" s="5">
        <v>0</v>
      </c>
      <c r="Y12" s="5"/>
      <c r="Z12" s="5">
        <v>0</v>
      </c>
      <c r="AA12" s="61">
        <v>0</v>
      </c>
      <c r="AB12" s="5">
        <v>780</v>
      </c>
      <c r="AC12" s="5">
        <v>0</v>
      </c>
      <c r="AD12" s="5">
        <v>0</v>
      </c>
      <c r="AE12" s="5">
        <v>0</v>
      </c>
    </row>
    <row r="13" spans="1:31">
      <c r="A13" s="11">
        <v>7</v>
      </c>
      <c r="B13" s="11">
        <v>10</v>
      </c>
      <c r="C13" s="11">
        <v>101</v>
      </c>
      <c r="D13" s="11" t="s">
        <v>33</v>
      </c>
      <c r="E13" s="11">
        <v>11</v>
      </c>
      <c r="F13" s="11" t="s">
        <v>41</v>
      </c>
      <c r="G13" s="11">
        <v>5000</v>
      </c>
      <c r="H13" s="11">
        <v>1000</v>
      </c>
      <c r="I13" s="29"/>
      <c r="J13" s="5"/>
      <c r="K13" s="30">
        <v>0</v>
      </c>
      <c r="L13" s="5">
        <v>0</v>
      </c>
      <c r="M13" s="30">
        <v>0</v>
      </c>
      <c r="N13" s="5">
        <v>0</v>
      </c>
      <c r="O13" s="20">
        <v>260</v>
      </c>
      <c r="P13" s="6">
        <v>4510</v>
      </c>
      <c r="Q13" s="21">
        <v>387.5</v>
      </c>
      <c r="R13" s="5"/>
      <c r="S13" s="30">
        <v>0</v>
      </c>
      <c r="T13" s="5">
        <v>0</v>
      </c>
      <c r="U13" s="5">
        <v>0</v>
      </c>
      <c r="V13" s="30">
        <v>0</v>
      </c>
      <c r="W13" s="5">
        <v>0</v>
      </c>
      <c r="X13" s="5">
        <v>0</v>
      </c>
      <c r="Y13" s="5"/>
      <c r="Z13" s="5">
        <v>0</v>
      </c>
      <c r="AA13" s="61">
        <v>2372.5</v>
      </c>
      <c r="AB13" s="5">
        <v>2760</v>
      </c>
      <c r="AC13" s="5">
        <v>0</v>
      </c>
      <c r="AD13" s="5">
        <v>1750</v>
      </c>
      <c r="AE13" s="5">
        <v>1750</v>
      </c>
    </row>
    <row r="14" spans="1:31">
      <c r="A14" s="11">
        <v>8</v>
      </c>
      <c r="B14" s="11">
        <v>10</v>
      </c>
      <c r="C14" s="11">
        <v>107</v>
      </c>
      <c r="D14" s="11" t="s">
        <v>36</v>
      </c>
      <c r="E14" s="11">
        <v>12</v>
      </c>
      <c r="F14" s="11" t="s">
        <v>42</v>
      </c>
      <c r="G14" s="11">
        <v>5000</v>
      </c>
      <c r="H14" s="11">
        <v>1000</v>
      </c>
      <c r="I14" s="29"/>
      <c r="J14" s="5"/>
      <c r="K14" s="30">
        <v>0</v>
      </c>
      <c r="L14" s="5">
        <v>0</v>
      </c>
      <c r="M14" s="30">
        <v>0</v>
      </c>
      <c r="N14" s="5">
        <v>0</v>
      </c>
      <c r="O14" s="20">
        <v>0</v>
      </c>
      <c r="P14" s="6">
        <v>4400</v>
      </c>
      <c r="Q14" s="21">
        <v>0</v>
      </c>
      <c r="R14" s="5"/>
      <c r="S14" s="30">
        <v>0</v>
      </c>
      <c r="T14" s="5">
        <v>0</v>
      </c>
      <c r="U14" s="5">
        <v>0</v>
      </c>
      <c r="V14" s="30">
        <v>0</v>
      </c>
      <c r="W14" s="5">
        <v>0</v>
      </c>
      <c r="X14" s="5">
        <v>0</v>
      </c>
      <c r="Y14" s="5"/>
      <c r="Z14" s="5">
        <v>0</v>
      </c>
      <c r="AA14" s="61">
        <v>0</v>
      </c>
      <c r="AB14" s="5">
        <v>0</v>
      </c>
      <c r="AC14" s="5">
        <v>4000</v>
      </c>
      <c r="AD14" s="5">
        <v>400</v>
      </c>
      <c r="AE14" s="5">
        <v>4400</v>
      </c>
    </row>
    <row r="15" spans="1:31">
      <c r="A15" s="11">
        <v>9</v>
      </c>
      <c r="B15" s="11">
        <v>40</v>
      </c>
      <c r="C15" s="11">
        <v>401</v>
      </c>
      <c r="D15" s="11" t="s">
        <v>36</v>
      </c>
      <c r="E15" s="11">
        <v>13</v>
      </c>
      <c r="F15" s="11" t="s">
        <v>43</v>
      </c>
      <c r="G15" s="11">
        <v>5000</v>
      </c>
      <c r="H15" s="11">
        <v>1000</v>
      </c>
      <c r="I15" s="29"/>
      <c r="J15" s="5"/>
      <c r="K15" s="30">
        <v>0</v>
      </c>
      <c r="L15" s="5">
        <v>0</v>
      </c>
      <c r="M15" s="30">
        <v>0</v>
      </c>
      <c r="N15" s="5">
        <v>0</v>
      </c>
      <c r="O15" s="20">
        <v>0</v>
      </c>
      <c r="P15" s="6">
        <v>1700</v>
      </c>
      <c r="Q15" s="21">
        <v>0</v>
      </c>
      <c r="R15" s="5"/>
      <c r="S15" s="30">
        <v>0</v>
      </c>
      <c r="T15" s="5">
        <v>0</v>
      </c>
      <c r="U15" s="5">
        <v>0</v>
      </c>
      <c r="V15" s="30">
        <v>0</v>
      </c>
      <c r="W15" s="5">
        <v>0</v>
      </c>
      <c r="X15" s="5">
        <v>0</v>
      </c>
      <c r="Y15" s="5"/>
      <c r="Z15" s="5">
        <v>0</v>
      </c>
      <c r="AA15" s="61">
        <v>0</v>
      </c>
      <c r="AB15" s="5">
        <v>0</v>
      </c>
      <c r="AC15" s="5">
        <v>1100</v>
      </c>
      <c r="AD15" s="5">
        <v>600</v>
      </c>
      <c r="AE15" s="5">
        <v>1700</v>
      </c>
    </row>
    <row r="16" spans="1:31">
      <c r="A16" s="11">
        <v>10</v>
      </c>
      <c r="B16" s="11">
        <v>30</v>
      </c>
      <c r="C16" s="11">
        <v>301</v>
      </c>
      <c r="D16" s="11" t="s">
        <v>36</v>
      </c>
      <c r="E16" s="11">
        <v>15</v>
      </c>
      <c r="F16" s="11" t="s">
        <v>44</v>
      </c>
      <c r="G16" s="11">
        <v>5000</v>
      </c>
      <c r="H16" s="11">
        <v>1000</v>
      </c>
      <c r="I16" s="29"/>
      <c r="J16" s="5"/>
      <c r="K16" s="30">
        <v>0</v>
      </c>
      <c r="L16" s="5">
        <v>0</v>
      </c>
      <c r="M16" s="30">
        <v>0</v>
      </c>
      <c r="N16" s="5">
        <v>0</v>
      </c>
      <c r="O16" s="20">
        <v>374</v>
      </c>
      <c r="P16" s="6">
        <v>4064</v>
      </c>
      <c r="Q16" s="21">
        <v>560</v>
      </c>
      <c r="R16" s="5"/>
      <c r="S16" s="30">
        <v>0</v>
      </c>
      <c r="T16" s="5">
        <v>0</v>
      </c>
      <c r="U16" s="5">
        <v>0</v>
      </c>
      <c r="V16" s="30">
        <v>0</v>
      </c>
      <c r="W16" s="5">
        <v>0</v>
      </c>
      <c r="X16" s="5">
        <v>0</v>
      </c>
      <c r="Y16" s="5"/>
      <c r="Z16" s="5">
        <v>0</v>
      </c>
      <c r="AA16" s="61">
        <v>200</v>
      </c>
      <c r="AB16" s="5">
        <v>760</v>
      </c>
      <c r="AC16" s="5">
        <v>1514</v>
      </c>
      <c r="AD16" s="5">
        <v>1790</v>
      </c>
      <c r="AE16" s="5">
        <v>3304</v>
      </c>
    </row>
    <row r="17" spans="1:31">
      <c r="A17" s="11">
        <v>11</v>
      </c>
      <c r="B17" s="11">
        <v>10</v>
      </c>
      <c r="C17" s="11">
        <v>101</v>
      </c>
      <c r="D17" s="11" t="s">
        <v>33</v>
      </c>
      <c r="E17" s="11">
        <v>16</v>
      </c>
      <c r="F17" s="11" t="s">
        <v>45</v>
      </c>
      <c r="G17" s="11">
        <v>5000</v>
      </c>
      <c r="H17" s="11">
        <v>1000</v>
      </c>
      <c r="I17" s="29"/>
      <c r="J17" s="5"/>
      <c r="K17" s="30">
        <v>0</v>
      </c>
      <c r="L17" s="5">
        <v>0</v>
      </c>
      <c r="M17" s="30">
        <v>0</v>
      </c>
      <c r="N17" s="5">
        <v>0</v>
      </c>
      <c r="O17" s="20">
        <v>336</v>
      </c>
      <c r="P17" s="6">
        <v>3511</v>
      </c>
      <c r="Q17" s="21">
        <v>502.5</v>
      </c>
      <c r="R17" s="5"/>
      <c r="S17" s="30">
        <v>0</v>
      </c>
      <c r="T17" s="5">
        <v>0</v>
      </c>
      <c r="U17" s="5">
        <v>0</v>
      </c>
      <c r="V17" s="30">
        <v>0</v>
      </c>
      <c r="W17" s="5">
        <v>0</v>
      </c>
      <c r="X17" s="5">
        <v>0</v>
      </c>
      <c r="Y17" s="5"/>
      <c r="Z17" s="5">
        <v>0</v>
      </c>
      <c r="AA17" s="61">
        <v>0</v>
      </c>
      <c r="AB17" s="5">
        <v>502.5</v>
      </c>
      <c r="AC17" s="5">
        <v>1583.5</v>
      </c>
      <c r="AD17" s="5">
        <v>1425</v>
      </c>
      <c r="AE17" s="5">
        <v>3008.5</v>
      </c>
    </row>
    <row r="18" spans="1:31">
      <c r="A18" s="11">
        <v>12</v>
      </c>
      <c r="B18" s="11">
        <v>10</v>
      </c>
      <c r="C18" s="11">
        <v>123</v>
      </c>
      <c r="D18" s="11" t="s">
        <v>36</v>
      </c>
      <c r="E18" s="11">
        <v>17</v>
      </c>
      <c r="F18" s="11" t="s">
        <v>46</v>
      </c>
      <c r="G18" s="11">
        <v>5000</v>
      </c>
      <c r="H18" s="11">
        <v>1000</v>
      </c>
      <c r="I18" s="29"/>
      <c r="J18" s="5"/>
      <c r="K18" s="30">
        <v>0</v>
      </c>
      <c r="L18" s="5">
        <v>0</v>
      </c>
      <c r="M18" s="30">
        <v>0</v>
      </c>
      <c r="N18" s="5">
        <v>0</v>
      </c>
      <c r="O18" s="20">
        <v>348</v>
      </c>
      <c r="P18" s="6">
        <v>3253</v>
      </c>
      <c r="Q18" s="21">
        <v>520</v>
      </c>
      <c r="R18" s="5"/>
      <c r="S18" s="30">
        <v>0</v>
      </c>
      <c r="T18" s="5">
        <v>0</v>
      </c>
      <c r="U18" s="5">
        <v>0</v>
      </c>
      <c r="V18" s="30">
        <v>0</v>
      </c>
      <c r="W18" s="5">
        <v>0</v>
      </c>
      <c r="X18" s="5">
        <v>0</v>
      </c>
      <c r="Y18" s="5"/>
      <c r="Z18" s="5">
        <v>0</v>
      </c>
      <c r="AA18" s="61">
        <v>0</v>
      </c>
      <c r="AB18" s="5">
        <v>520</v>
      </c>
      <c r="AC18" s="5">
        <v>1378</v>
      </c>
      <c r="AD18" s="5">
        <v>1355</v>
      </c>
      <c r="AE18" s="5">
        <v>2733</v>
      </c>
    </row>
    <row r="19" spans="1:31">
      <c r="A19" s="11">
        <v>13</v>
      </c>
      <c r="B19" s="11">
        <v>10</v>
      </c>
      <c r="C19" s="11">
        <v>107</v>
      </c>
      <c r="D19" s="11" t="s">
        <v>36</v>
      </c>
      <c r="E19" s="11">
        <v>18</v>
      </c>
      <c r="F19" s="11" t="s">
        <v>47</v>
      </c>
      <c r="G19" s="11">
        <v>5000</v>
      </c>
      <c r="H19" s="11">
        <v>1000</v>
      </c>
      <c r="I19" s="29"/>
      <c r="J19" s="5"/>
      <c r="K19" s="30">
        <v>0</v>
      </c>
      <c r="L19" s="5">
        <v>0</v>
      </c>
      <c r="M19" s="30">
        <v>0</v>
      </c>
      <c r="N19" s="5">
        <v>0</v>
      </c>
      <c r="O19" s="20">
        <v>0</v>
      </c>
      <c r="P19" s="6">
        <v>1850</v>
      </c>
      <c r="Q19" s="21">
        <v>0</v>
      </c>
      <c r="R19" s="5"/>
      <c r="S19" s="30">
        <v>0</v>
      </c>
      <c r="T19" s="5">
        <v>0</v>
      </c>
      <c r="U19" s="5">
        <v>0</v>
      </c>
      <c r="V19" s="30">
        <v>0</v>
      </c>
      <c r="W19" s="5">
        <v>0</v>
      </c>
      <c r="X19" s="5">
        <v>0</v>
      </c>
      <c r="Y19" s="5"/>
      <c r="Z19" s="5">
        <v>0</v>
      </c>
      <c r="AA19" s="61">
        <v>0</v>
      </c>
      <c r="AB19" s="5">
        <v>0</v>
      </c>
      <c r="AC19" s="5">
        <v>1000</v>
      </c>
      <c r="AD19" s="5">
        <v>850</v>
      </c>
      <c r="AE19" s="5">
        <v>1850</v>
      </c>
    </row>
    <row r="20" spans="1:31">
      <c r="A20" s="11">
        <v>14</v>
      </c>
      <c r="B20" s="11">
        <v>10</v>
      </c>
      <c r="C20" s="11">
        <v>104</v>
      </c>
      <c r="D20" s="11" t="s">
        <v>36</v>
      </c>
      <c r="E20" s="11">
        <v>19</v>
      </c>
      <c r="F20" s="11" t="s">
        <v>48</v>
      </c>
      <c r="G20" s="11">
        <v>5000</v>
      </c>
      <c r="H20" s="11">
        <v>1000</v>
      </c>
      <c r="I20" s="29"/>
      <c r="J20" s="5"/>
      <c r="K20" s="30">
        <v>0</v>
      </c>
      <c r="L20" s="5">
        <v>0</v>
      </c>
      <c r="M20" s="30">
        <v>0</v>
      </c>
      <c r="N20" s="5">
        <v>0</v>
      </c>
      <c r="O20" s="20">
        <v>0</v>
      </c>
      <c r="P20" s="6">
        <v>2850</v>
      </c>
      <c r="Q20" s="21">
        <v>0</v>
      </c>
      <c r="R20" s="5"/>
      <c r="S20" s="30">
        <v>0</v>
      </c>
      <c r="T20" s="5">
        <v>0</v>
      </c>
      <c r="U20" s="5">
        <v>0</v>
      </c>
      <c r="V20" s="30">
        <v>0</v>
      </c>
      <c r="W20" s="5">
        <v>0</v>
      </c>
      <c r="X20" s="5">
        <v>0</v>
      </c>
      <c r="Y20" s="5"/>
      <c r="Z20" s="5">
        <v>0</v>
      </c>
      <c r="AA20" s="61">
        <v>200</v>
      </c>
      <c r="AB20" s="5">
        <v>200</v>
      </c>
      <c r="AC20" s="5">
        <v>1300</v>
      </c>
      <c r="AD20" s="5">
        <v>1350</v>
      </c>
      <c r="AE20" s="5">
        <v>2650</v>
      </c>
    </row>
    <row r="21" spans="1:31">
      <c r="A21" s="11">
        <v>15</v>
      </c>
      <c r="B21" s="11">
        <v>40</v>
      </c>
      <c r="C21" s="11">
        <v>402</v>
      </c>
      <c r="D21" s="11" t="s">
        <v>33</v>
      </c>
      <c r="E21" s="11">
        <v>20</v>
      </c>
      <c r="F21" s="11" t="s">
        <v>49</v>
      </c>
      <c r="G21" s="11">
        <v>5000</v>
      </c>
      <c r="H21" s="11">
        <v>1000</v>
      </c>
      <c r="I21" s="29"/>
      <c r="J21" s="5"/>
      <c r="K21" s="30">
        <v>0</v>
      </c>
      <c r="L21" s="5">
        <v>0</v>
      </c>
      <c r="M21" s="30">
        <v>0</v>
      </c>
      <c r="N21" s="5">
        <v>0</v>
      </c>
      <c r="O21" s="20">
        <v>199</v>
      </c>
      <c r="P21" s="6">
        <v>2844</v>
      </c>
      <c r="Q21" s="21">
        <v>297.5</v>
      </c>
      <c r="R21" s="5"/>
      <c r="S21" s="30">
        <v>0</v>
      </c>
      <c r="T21" s="5">
        <v>0</v>
      </c>
      <c r="U21" s="5">
        <v>0</v>
      </c>
      <c r="V21" s="30">
        <v>0</v>
      </c>
      <c r="W21" s="5">
        <v>0</v>
      </c>
      <c r="X21" s="5">
        <v>0</v>
      </c>
      <c r="Y21" s="5"/>
      <c r="Z21" s="5">
        <v>0</v>
      </c>
      <c r="AA21" s="61">
        <v>100</v>
      </c>
      <c r="AB21" s="5">
        <v>397.5</v>
      </c>
      <c r="AC21" s="5">
        <v>1251.5</v>
      </c>
      <c r="AD21" s="5">
        <v>1195</v>
      </c>
      <c r="AE21" s="5">
        <v>2446.5</v>
      </c>
    </row>
    <row r="22" spans="1:31">
      <c r="A22" s="11">
        <v>16</v>
      </c>
      <c r="B22" s="11">
        <v>10</v>
      </c>
      <c r="C22" s="11">
        <v>104</v>
      </c>
      <c r="D22" s="11" t="s">
        <v>36</v>
      </c>
      <c r="E22" s="11">
        <v>21</v>
      </c>
      <c r="F22" s="11" t="s">
        <v>50</v>
      </c>
      <c r="G22" s="11">
        <v>5000</v>
      </c>
      <c r="H22" s="11">
        <v>1000</v>
      </c>
      <c r="I22" s="29"/>
      <c r="J22" s="5"/>
      <c r="K22" s="30">
        <v>0</v>
      </c>
      <c r="L22" s="5">
        <v>0</v>
      </c>
      <c r="M22" s="30">
        <v>0</v>
      </c>
      <c r="N22" s="5">
        <v>0</v>
      </c>
      <c r="O22" s="20">
        <v>0</v>
      </c>
      <c r="P22" s="6">
        <v>1164</v>
      </c>
      <c r="Q22" s="21">
        <v>0</v>
      </c>
      <c r="R22" s="5"/>
      <c r="S22" s="30">
        <v>0</v>
      </c>
      <c r="T22" s="5">
        <v>0</v>
      </c>
      <c r="U22" s="5">
        <v>0</v>
      </c>
      <c r="V22" s="30">
        <v>0</v>
      </c>
      <c r="W22" s="5">
        <v>0</v>
      </c>
      <c r="X22" s="5">
        <v>0</v>
      </c>
      <c r="Y22" s="5"/>
      <c r="Z22" s="5">
        <v>0</v>
      </c>
      <c r="AA22" s="61">
        <v>250</v>
      </c>
      <c r="AB22" s="5">
        <v>250</v>
      </c>
      <c r="AC22" s="5">
        <v>535</v>
      </c>
      <c r="AD22" s="5">
        <v>379</v>
      </c>
      <c r="AE22" s="5">
        <v>914</v>
      </c>
    </row>
    <row r="23" spans="1:31">
      <c r="A23" s="11">
        <v>17</v>
      </c>
      <c r="B23" s="11">
        <v>10</v>
      </c>
      <c r="C23" s="11">
        <v>112</v>
      </c>
      <c r="D23" s="11" t="s">
        <v>33</v>
      </c>
      <c r="E23" s="11">
        <v>22</v>
      </c>
      <c r="F23" s="11" t="s">
        <v>51</v>
      </c>
      <c r="G23" s="11">
        <v>5000</v>
      </c>
      <c r="H23" s="11">
        <v>1000</v>
      </c>
      <c r="I23" s="29"/>
      <c r="J23" s="5"/>
      <c r="K23" s="30">
        <v>0</v>
      </c>
      <c r="L23" s="5">
        <v>0</v>
      </c>
      <c r="M23" s="30">
        <v>0</v>
      </c>
      <c r="N23" s="5">
        <v>0</v>
      </c>
      <c r="O23" s="20">
        <v>0</v>
      </c>
      <c r="P23" s="6">
        <v>4335</v>
      </c>
      <c r="Q23" s="21">
        <v>0</v>
      </c>
      <c r="R23" s="5"/>
      <c r="S23" s="30">
        <v>0</v>
      </c>
      <c r="T23" s="5">
        <v>0</v>
      </c>
      <c r="U23" s="5">
        <v>0</v>
      </c>
      <c r="V23" s="30">
        <v>0</v>
      </c>
      <c r="W23" s="5">
        <v>0</v>
      </c>
      <c r="X23" s="5">
        <v>0</v>
      </c>
      <c r="Y23" s="5"/>
      <c r="Z23" s="5">
        <v>0</v>
      </c>
      <c r="AA23" s="61">
        <v>0</v>
      </c>
      <c r="AB23" s="5">
        <v>0</v>
      </c>
      <c r="AC23" s="5">
        <v>2350</v>
      </c>
      <c r="AD23" s="5">
        <v>1985</v>
      </c>
      <c r="AE23" s="5">
        <v>4335</v>
      </c>
    </row>
    <row r="24" spans="1:31" ht="15.75">
      <c r="I24" s="65" t="s">
        <v>159</v>
      </c>
      <c r="J24" s="65"/>
      <c r="K24" s="65"/>
      <c r="L24" s="65"/>
      <c r="M24" s="65"/>
      <c r="O24" s="22" t="s">
        <v>144</v>
      </c>
      <c r="P24" s="22"/>
      <c r="Q24" s="22"/>
      <c r="R24" s="23"/>
      <c r="S24" s="23"/>
      <c r="AA24" s="62"/>
    </row>
    <row r="25" spans="1:31">
      <c r="O25" s="1"/>
      <c r="P25" s="1"/>
      <c r="Q25" s="1"/>
      <c r="AA25" s="62"/>
    </row>
    <row r="27" spans="1:31">
      <c r="W27" s="66" t="s">
        <v>158</v>
      </c>
      <c r="X27" s="66"/>
      <c r="Y27" s="66"/>
      <c r="Z27" s="66"/>
      <c r="AA27" s="66"/>
      <c r="AB27" s="66"/>
    </row>
    <row r="28" spans="1:31" ht="30">
      <c r="L28" s="63" t="s">
        <v>160</v>
      </c>
      <c r="M28" s="63"/>
      <c r="N28" s="63"/>
      <c r="O28" s="63"/>
      <c r="P28" s="63"/>
      <c r="Q28" s="63"/>
      <c r="R28" s="63"/>
      <c r="S28" s="63"/>
      <c r="T28" s="63"/>
      <c r="U28" s="63"/>
      <c r="V28" s="63"/>
      <c r="W28" s="63"/>
      <c r="X28" s="63"/>
      <c r="Y28" s="63"/>
      <c r="Z28" s="63"/>
      <c r="AA28" s="63"/>
      <c r="AB28" s="63"/>
      <c r="AC28" s="63"/>
      <c r="AD28" s="63"/>
      <c r="AE28" s="63"/>
    </row>
    <row r="29" spans="1:31" ht="32.25" customHeight="1">
      <c r="N29" s="123" t="s">
        <v>161</v>
      </c>
      <c r="O29" s="123"/>
      <c r="P29" s="123"/>
      <c r="Q29" s="123"/>
      <c r="R29" s="123"/>
      <c r="S29" s="123"/>
      <c r="T29" s="123"/>
      <c r="U29" s="123"/>
      <c r="V29" s="123"/>
      <c r="W29" s="123"/>
    </row>
    <row r="30" spans="1:31" ht="14.25" customHeight="1">
      <c r="N30" s="123"/>
      <c r="O30" s="123"/>
      <c r="P30" s="123"/>
      <c r="Q30" s="123"/>
      <c r="R30" s="123"/>
      <c r="S30" s="123"/>
      <c r="T30" s="123"/>
      <c r="U30" s="123"/>
      <c r="V30" s="123"/>
      <c r="W30" s="123"/>
    </row>
    <row r="31" spans="1:31" ht="14.25" customHeight="1">
      <c r="L31" s="124" t="s">
        <v>162</v>
      </c>
      <c r="M31" s="124"/>
      <c r="N31" s="124"/>
      <c r="O31" s="124"/>
      <c r="P31" s="124"/>
      <c r="Q31" s="124"/>
      <c r="R31" s="124"/>
      <c r="S31" s="124"/>
      <c r="T31" s="124"/>
      <c r="U31" s="124"/>
      <c r="V31" s="124"/>
      <c r="W31" s="124"/>
      <c r="X31" s="124"/>
      <c r="Y31" s="124"/>
    </row>
  </sheetData>
  <mergeCells count="32">
    <mergeCell ref="A4:A6"/>
    <mergeCell ref="E4:E6"/>
    <mergeCell ref="J5:J6"/>
    <mergeCell ref="K5:L5"/>
    <mergeCell ref="M5:N5"/>
    <mergeCell ref="B4:B6"/>
    <mergeCell ref="C4:C6"/>
    <mergeCell ref="F4:F6"/>
    <mergeCell ref="G5:G6"/>
    <mergeCell ref="H5:H6"/>
    <mergeCell ref="I5:I6"/>
    <mergeCell ref="D4:D6"/>
    <mergeCell ref="AE4:AE6"/>
    <mergeCell ref="Q5:Q6"/>
    <mergeCell ref="R5:R6"/>
    <mergeCell ref="AA5:AA6"/>
    <mergeCell ref="Z5:Z6"/>
    <mergeCell ref="Y5:Y6"/>
    <mergeCell ref="AC4:AC6"/>
    <mergeCell ref="AD4:AD6"/>
    <mergeCell ref="G4:O4"/>
    <mergeCell ref="Q4:AA4"/>
    <mergeCell ref="AB5:AB6"/>
    <mergeCell ref="P5:P6"/>
    <mergeCell ref="O5:O6"/>
    <mergeCell ref="L28:AE28"/>
    <mergeCell ref="G1:R1"/>
    <mergeCell ref="I24:M24"/>
    <mergeCell ref="W27:AB27"/>
    <mergeCell ref="S5:U5"/>
    <mergeCell ref="V5:X5"/>
    <mergeCell ref="L31:Y3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2:L126"/>
  <sheetViews>
    <sheetView rightToLeft="1" workbookViewId="0">
      <selection activeCell="D12" sqref="D12"/>
    </sheetView>
  </sheetViews>
  <sheetFormatPr defaultRowHeight="14.25"/>
  <sheetData>
    <row r="2" spans="1:12" ht="15.75">
      <c r="A2" s="96" t="s">
        <v>0</v>
      </c>
      <c r="B2" s="98" t="s">
        <v>60</v>
      </c>
      <c r="C2" s="100" t="s">
        <v>61</v>
      </c>
      <c r="D2" s="98" t="s">
        <v>3</v>
      </c>
      <c r="E2" s="17" t="s">
        <v>62</v>
      </c>
      <c r="F2" s="96" t="s">
        <v>63</v>
      </c>
      <c r="G2" s="102" t="s">
        <v>6</v>
      </c>
      <c r="H2" s="103"/>
      <c r="I2" s="103"/>
      <c r="J2" s="103"/>
      <c r="K2" s="92" t="s">
        <v>8</v>
      </c>
      <c r="L2" s="92"/>
    </row>
    <row r="3" spans="1:12">
      <c r="A3" s="97"/>
      <c r="B3" s="99"/>
      <c r="C3" s="101"/>
      <c r="D3" s="99"/>
      <c r="E3" s="93" t="s">
        <v>64</v>
      </c>
      <c r="F3" s="97"/>
      <c r="G3" s="94" t="s">
        <v>13</v>
      </c>
      <c r="H3" s="94" t="s">
        <v>65</v>
      </c>
      <c r="I3" s="94" t="s">
        <v>19</v>
      </c>
      <c r="J3" s="94" t="s">
        <v>66</v>
      </c>
      <c r="K3" s="94" t="s">
        <v>21</v>
      </c>
      <c r="L3" s="94" t="s">
        <v>22</v>
      </c>
    </row>
    <row r="4" spans="1:12">
      <c r="A4" s="97"/>
      <c r="B4" s="99"/>
      <c r="C4" s="101"/>
      <c r="D4" s="99"/>
      <c r="E4" s="93"/>
      <c r="F4" s="97"/>
      <c r="G4" s="95"/>
      <c r="H4" s="95"/>
      <c r="I4" s="95"/>
      <c r="J4" s="95"/>
      <c r="K4" s="95"/>
      <c r="L4" s="95"/>
    </row>
    <row r="5" spans="1:12">
      <c r="A5" s="18">
        <v>1</v>
      </c>
      <c r="B5" s="18">
        <v>10</v>
      </c>
      <c r="C5" s="18">
        <v>101</v>
      </c>
      <c r="D5" s="18"/>
      <c r="E5" s="18"/>
      <c r="F5" s="18"/>
      <c r="G5" s="18"/>
      <c r="H5" s="18"/>
      <c r="I5" s="19"/>
      <c r="J5" s="19"/>
      <c r="K5" s="19"/>
      <c r="L5" s="19"/>
    </row>
    <row r="6" spans="1:12">
      <c r="A6" s="18">
        <v>2</v>
      </c>
      <c r="B6" s="18">
        <v>40</v>
      </c>
      <c r="C6" s="18">
        <v>401</v>
      </c>
      <c r="D6" s="18"/>
      <c r="E6" s="18"/>
      <c r="F6" s="18"/>
      <c r="G6" s="18"/>
      <c r="H6" s="18"/>
      <c r="I6" s="19"/>
      <c r="J6" s="19"/>
      <c r="K6" s="19"/>
      <c r="L6" s="19"/>
    </row>
    <row r="7" spans="1:12">
      <c r="A7" s="18">
        <v>3</v>
      </c>
      <c r="B7" s="18">
        <v>60</v>
      </c>
      <c r="C7" s="18">
        <v>604</v>
      </c>
      <c r="D7" s="18"/>
      <c r="E7" s="18"/>
      <c r="F7" s="18"/>
      <c r="G7" s="18"/>
      <c r="H7" s="18"/>
      <c r="I7" s="19"/>
      <c r="J7" s="19"/>
      <c r="K7" s="19"/>
      <c r="L7" s="19"/>
    </row>
    <row r="8" spans="1:12">
      <c r="A8" s="18">
        <v>4</v>
      </c>
      <c r="B8" s="18">
        <v>10</v>
      </c>
      <c r="C8" s="18">
        <v>106</v>
      </c>
      <c r="D8" s="18"/>
      <c r="E8" s="18"/>
      <c r="F8" s="18"/>
      <c r="G8" s="18"/>
      <c r="H8" s="18"/>
      <c r="I8" s="19"/>
      <c r="J8" s="19"/>
      <c r="K8" s="19"/>
      <c r="L8" s="19"/>
    </row>
    <row r="9" spans="1:12">
      <c r="A9" s="18">
        <v>5</v>
      </c>
      <c r="B9" s="18">
        <v>20</v>
      </c>
      <c r="C9" s="18">
        <v>201</v>
      </c>
      <c r="D9" s="18"/>
      <c r="E9" s="18"/>
      <c r="F9" s="18"/>
      <c r="G9" s="18"/>
      <c r="H9" s="18"/>
      <c r="I9" s="19"/>
      <c r="J9" s="19"/>
      <c r="K9" s="19"/>
      <c r="L9" s="19"/>
    </row>
    <row r="10" spans="1:12">
      <c r="A10" s="18">
        <v>6</v>
      </c>
      <c r="B10" s="18">
        <v>30</v>
      </c>
      <c r="C10" s="18">
        <v>301</v>
      </c>
      <c r="D10" s="18"/>
      <c r="E10" s="18"/>
      <c r="F10" s="18"/>
      <c r="G10" s="18"/>
      <c r="H10" s="18"/>
      <c r="I10" s="19"/>
      <c r="J10" s="19"/>
      <c r="K10" s="19"/>
      <c r="L10" s="19"/>
    </row>
    <row r="11" spans="1:12">
      <c r="A11" s="18">
        <v>7</v>
      </c>
      <c r="B11" s="18">
        <v>10</v>
      </c>
      <c r="C11" s="18">
        <v>101</v>
      </c>
      <c r="D11" s="18"/>
      <c r="E11" s="18"/>
      <c r="F11" s="18"/>
      <c r="G11" s="18"/>
      <c r="H11" s="18"/>
      <c r="I11" s="19"/>
      <c r="J11" s="19"/>
      <c r="K11" s="19"/>
      <c r="L11" s="19"/>
    </row>
    <row r="12" spans="1:12">
      <c r="A12" s="18">
        <v>8</v>
      </c>
      <c r="B12" s="18">
        <v>10</v>
      </c>
      <c r="C12" s="18">
        <v>107</v>
      </c>
      <c r="D12" s="18"/>
      <c r="E12" s="18"/>
      <c r="F12" s="18"/>
      <c r="G12" s="18"/>
      <c r="H12" s="18"/>
      <c r="I12" s="19"/>
      <c r="J12" s="19"/>
      <c r="K12" s="19"/>
      <c r="L12" s="19"/>
    </row>
    <row r="13" spans="1:12">
      <c r="A13" s="18">
        <v>9</v>
      </c>
      <c r="B13" s="18">
        <v>40</v>
      </c>
      <c r="C13" s="18">
        <v>401</v>
      </c>
      <c r="D13" s="18"/>
      <c r="E13" s="18"/>
      <c r="F13" s="18"/>
      <c r="G13" s="18"/>
      <c r="H13" s="18"/>
      <c r="I13" s="19"/>
      <c r="J13" s="19"/>
      <c r="K13" s="19"/>
      <c r="L13" s="19"/>
    </row>
    <row r="14" spans="1:12">
      <c r="A14" s="18">
        <v>10</v>
      </c>
      <c r="B14" s="18">
        <v>30</v>
      </c>
      <c r="C14" s="18">
        <v>301</v>
      </c>
      <c r="D14" s="18"/>
      <c r="E14" s="18"/>
      <c r="F14" s="18"/>
      <c r="G14" s="18"/>
      <c r="H14" s="18"/>
      <c r="I14" s="19"/>
      <c r="J14" s="19"/>
      <c r="K14" s="19"/>
      <c r="L14" s="19"/>
    </row>
    <row r="15" spans="1:12">
      <c r="A15" s="18">
        <v>11</v>
      </c>
      <c r="B15" s="18">
        <v>10</v>
      </c>
      <c r="C15" s="18">
        <v>101</v>
      </c>
      <c r="D15" s="18"/>
      <c r="E15" s="18"/>
      <c r="F15" s="18"/>
      <c r="G15" s="18"/>
      <c r="H15" s="18"/>
      <c r="I15" s="19"/>
      <c r="J15" s="19"/>
      <c r="K15" s="19"/>
      <c r="L15" s="19"/>
    </row>
    <row r="16" spans="1:12">
      <c r="A16" s="18">
        <v>12</v>
      </c>
      <c r="B16" s="18">
        <v>10</v>
      </c>
      <c r="C16" s="18">
        <v>123</v>
      </c>
      <c r="D16" s="18"/>
      <c r="E16" s="18"/>
      <c r="F16" s="18"/>
      <c r="G16" s="18"/>
      <c r="H16" s="18"/>
      <c r="I16" s="19"/>
      <c r="J16" s="19"/>
      <c r="K16" s="19"/>
      <c r="L16" s="19"/>
    </row>
    <row r="17" spans="1:12">
      <c r="A17" s="18">
        <v>13</v>
      </c>
      <c r="B17" s="18">
        <v>10</v>
      </c>
      <c r="C17" s="18">
        <v>107</v>
      </c>
      <c r="D17" s="18"/>
      <c r="E17" s="18"/>
      <c r="F17" s="18"/>
      <c r="G17" s="18"/>
      <c r="H17" s="18"/>
      <c r="I17" s="19"/>
      <c r="J17" s="19"/>
      <c r="K17" s="19"/>
      <c r="L17" s="19"/>
    </row>
    <row r="18" spans="1:12">
      <c r="A18" s="18">
        <v>14</v>
      </c>
      <c r="B18" s="18">
        <v>10</v>
      </c>
      <c r="C18" s="18">
        <v>104</v>
      </c>
      <c r="D18" s="18"/>
      <c r="E18" s="18"/>
      <c r="F18" s="18"/>
      <c r="G18" s="18"/>
      <c r="H18" s="18"/>
      <c r="I18" s="19"/>
      <c r="J18" s="19"/>
      <c r="K18" s="19"/>
      <c r="L18" s="19"/>
    </row>
    <row r="19" spans="1:12">
      <c r="A19" s="18">
        <v>15</v>
      </c>
      <c r="B19" s="18">
        <v>40</v>
      </c>
      <c r="C19" s="18">
        <v>402</v>
      </c>
      <c r="D19" s="18"/>
      <c r="E19" s="18"/>
      <c r="F19" s="18"/>
      <c r="G19" s="18"/>
      <c r="H19" s="18"/>
      <c r="I19" s="19"/>
      <c r="J19" s="19"/>
      <c r="K19" s="19"/>
      <c r="L19" s="19"/>
    </row>
    <row r="20" spans="1:12">
      <c r="A20" s="18">
        <v>16</v>
      </c>
      <c r="B20" s="18">
        <v>10</v>
      </c>
      <c r="C20" s="18">
        <v>104</v>
      </c>
      <c r="D20" s="18"/>
      <c r="E20" s="18"/>
      <c r="F20" s="18"/>
      <c r="G20" s="18"/>
      <c r="H20" s="18"/>
      <c r="I20" s="19"/>
      <c r="J20" s="19"/>
      <c r="K20" s="19"/>
      <c r="L20" s="19"/>
    </row>
    <row r="21" spans="1:12">
      <c r="A21" s="18">
        <v>17</v>
      </c>
      <c r="B21" s="18">
        <v>10</v>
      </c>
      <c r="C21" s="18">
        <v>112</v>
      </c>
      <c r="D21" s="18"/>
      <c r="E21" s="18"/>
      <c r="F21" s="18"/>
      <c r="G21" s="18"/>
      <c r="H21" s="18"/>
      <c r="I21" s="19"/>
      <c r="J21" s="19"/>
      <c r="K21" s="19"/>
      <c r="L21" s="19"/>
    </row>
    <row r="22" spans="1:12">
      <c r="A22" s="18">
        <v>18</v>
      </c>
      <c r="B22" s="18">
        <v>20</v>
      </c>
      <c r="C22" s="18">
        <v>201</v>
      </c>
      <c r="D22" s="18"/>
      <c r="E22" s="18"/>
      <c r="F22" s="18"/>
      <c r="G22" s="18"/>
      <c r="H22" s="18"/>
      <c r="I22" s="19"/>
      <c r="J22" s="19"/>
      <c r="K22" s="19"/>
      <c r="L22" s="19"/>
    </row>
    <row r="23" spans="1:12">
      <c r="A23" s="18">
        <v>19</v>
      </c>
      <c r="B23" s="18">
        <v>20</v>
      </c>
      <c r="C23" s="18">
        <v>202</v>
      </c>
      <c r="D23" s="18"/>
      <c r="E23" s="18"/>
      <c r="F23" s="18"/>
      <c r="G23" s="18"/>
      <c r="H23" s="18"/>
      <c r="I23" s="19"/>
      <c r="J23" s="19"/>
      <c r="K23" s="19"/>
      <c r="L23" s="19"/>
    </row>
    <row r="24" spans="1:12">
      <c r="A24" s="18">
        <v>20</v>
      </c>
      <c r="B24" s="18">
        <v>60</v>
      </c>
      <c r="C24" s="18">
        <v>602</v>
      </c>
      <c r="D24" s="18"/>
      <c r="E24" s="18"/>
      <c r="F24" s="18"/>
      <c r="G24" s="18"/>
      <c r="H24" s="18"/>
      <c r="I24" s="19"/>
      <c r="J24" s="19"/>
      <c r="K24" s="19"/>
      <c r="L24" s="19"/>
    </row>
    <row r="25" spans="1:12">
      <c r="A25" s="18">
        <v>21</v>
      </c>
      <c r="B25" s="18">
        <v>20</v>
      </c>
      <c r="C25" s="18">
        <v>203</v>
      </c>
      <c r="D25" s="18"/>
      <c r="E25" s="18"/>
      <c r="F25" s="18"/>
      <c r="G25" s="18"/>
      <c r="H25" s="18"/>
      <c r="I25" s="19"/>
      <c r="J25" s="19"/>
      <c r="K25" s="19"/>
      <c r="L25" s="19"/>
    </row>
    <row r="26" spans="1:12">
      <c r="A26" s="18">
        <v>22</v>
      </c>
      <c r="B26" s="18">
        <v>10</v>
      </c>
      <c r="C26" s="18">
        <v>101</v>
      </c>
      <c r="D26" s="18"/>
      <c r="E26" s="18"/>
      <c r="F26" s="18"/>
      <c r="G26" s="18"/>
      <c r="H26" s="18"/>
      <c r="I26" s="19"/>
      <c r="J26" s="19"/>
      <c r="K26" s="19"/>
      <c r="L26" s="19"/>
    </row>
    <row r="27" spans="1:12">
      <c r="A27" s="18">
        <v>23</v>
      </c>
      <c r="B27" s="18">
        <v>10</v>
      </c>
      <c r="C27" s="18">
        <v>109</v>
      </c>
      <c r="D27" s="18"/>
      <c r="E27" s="18"/>
      <c r="F27" s="18"/>
      <c r="G27" s="18"/>
      <c r="H27" s="18"/>
      <c r="I27" s="19"/>
      <c r="J27" s="19"/>
      <c r="K27" s="19"/>
      <c r="L27" s="19"/>
    </row>
    <row r="28" spans="1:12">
      <c r="A28" s="18">
        <v>24</v>
      </c>
      <c r="B28" s="18">
        <v>20</v>
      </c>
      <c r="C28" s="18">
        <v>201</v>
      </c>
      <c r="D28" s="18"/>
      <c r="E28" s="18"/>
      <c r="F28" s="18"/>
      <c r="G28" s="18"/>
      <c r="H28" s="18"/>
      <c r="I28" s="19"/>
      <c r="J28" s="19"/>
      <c r="K28" s="19"/>
      <c r="L28" s="19"/>
    </row>
    <row r="29" spans="1:12">
      <c r="A29" s="18">
        <v>25</v>
      </c>
      <c r="B29" s="18">
        <v>10</v>
      </c>
      <c r="C29" s="18">
        <v>105</v>
      </c>
      <c r="D29" s="18"/>
      <c r="E29" s="18"/>
      <c r="F29" s="18"/>
      <c r="G29" s="18"/>
      <c r="H29" s="18"/>
      <c r="I29" s="19"/>
      <c r="J29" s="19"/>
      <c r="K29" s="19"/>
      <c r="L29" s="19"/>
    </row>
    <row r="30" spans="1:12">
      <c r="A30" s="18">
        <v>26</v>
      </c>
      <c r="B30" s="18">
        <v>20</v>
      </c>
      <c r="C30" s="18">
        <v>202</v>
      </c>
      <c r="D30" s="18"/>
      <c r="E30" s="18"/>
      <c r="F30" s="18"/>
      <c r="G30" s="18"/>
      <c r="H30" s="18"/>
      <c r="I30" s="19"/>
      <c r="J30" s="19"/>
      <c r="K30" s="19"/>
      <c r="L30" s="19"/>
    </row>
    <row r="31" spans="1:12">
      <c r="A31" s="18">
        <v>27</v>
      </c>
      <c r="B31" s="18">
        <v>10</v>
      </c>
      <c r="C31" s="18">
        <v>106</v>
      </c>
      <c r="D31" s="18"/>
      <c r="E31" s="18"/>
      <c r="F31" s="18"/>
      <c r="G31" s="18"/>
      <c r="H31" s="18"/>
      <c r="I31" s="19"/>
      <c r="J31" s="19"/>
      <c r="K31" s="19"/>
      <c r="L31" s="19"/>
    </row>
    <row r="32" spans="1:12">
      <c r="A32" s="18">
        <v>28</v>
      </c>
      <c r="B32" s="18">
        <v>60</v>
      </c>
      <c r="C32" s="18">
        <v>703</v>
      </c>
      <c r="D32" s="18"/>
      <c r="E32" s="18"/>
      <c r="F32" s="18"/>
      <c r="G32" s="18"/>
      <c r="H32" s="18"/>
      <c r="I32" s="19"/>
      <c r="J32" s="19"/>
      <c r="K32" s="19"/>
      <c r="L32" s="19"/>
    </row>
    <row r="33" spans="1:12">
      <c r="A33" s="18">
        <v>29</v>
      </c>
      <c r="B33" s="18">
        <v>10</v>
      </c>
      <c r="C33" s="18">
        <v>120</v>
      </c>
      <c r="D33" s="18"/>
      <c r="E33" s="18"/>
      <c r="F33" s="18"/>
      <c r="G33" s="18"/>
      <c r="H33" s="18"/>
      <c r="I33" s="19"/>
      <c r="J33" s="19"/>
      <c r="K33" s="19"/>
      <c r="L33" s="19"/>
    </row>
    <row r="34" spans="1:12">
      <c r="A34" s="18">
        <v>30</v>
      </c>
      <c r="B34" s="18">
        <v>10</v>
      </c>
      <c r="C34" s="18">
        <v>105</v>
      </c>
      <c r="D34" s="18"/>
      <c r="E34" s="18"/>
      <c r="F34" s="18"/>
      <c r="G34" s="18"/>
      <c r="H34" s="18"/>
      <c r="I34" s="19"/>
      <c r="J34" s="19"/>
      <c r="K34" s="19"/>
      <c r="L34" s="19"/>
    </row>
    <row r="35" spans="1:12">
      <c r="A35" s="18">
        <v>31</v>
      </c>
      <c r="B35" s="18">
        <v>40</v>
      </c>
      <c r="C35" s="18">
        <v>402</v>
      </c>
      <c r="D35" s="18"/>
      <c r="E35" s="18"/>
      <c r="F35" s="18"/>
      <c r="G35" s="18"/>
      <c r="H35" s="18"/>
      <c r="I35" s="19"/>
      <c r="J35" s="19"/>
      <c r="K35" s="19"/>
      <c r="L35" s="19"/>
    </row>
    <row r="36" spans="1:12">
      <c r="A36" s="18">
        <v>32</v>
      </c>
      <c r="B36" s="18">
        <v>20</v>
      </c>
      <c r="C36" s="18">
        <v>203</v>
      </c>
      <c r="D36" s="18"/>
      <c r="E36" s="18"/>
      <c r="F36" s="18"/>
      <c r="G36" s="18"/>
      <c r="H36" s="18"/>
      <c r="I36" s="19"/>
      <c r="J36" s="19"/>
      <c r="K36" s="19"/>
      <c r="L36" s="19"/>
    </row>
    <row r="37" spans="1:12">
      <c r="A37" s="18">
        <v>33</v>
      </c>
      <c r="B37" s="18">
        <v>10</v>
      </c>
      <c r="C37" s="18">
        <v>102</v>
      </c>
      <c r="D37" s="18"/>
      <c r="E37" s="18"/>
      <c r="F37" s="18"/>
      <c r="G37" s="18"/>
      <c r="H37" s="18"/>
      <c r="I37" s="19"/>
      <c r="J37" s="19"/>
      <c r="K37" s="19"/>
      <c r="L37" s="19"/>
    </row>
    <row r="38" spans="1:12">
      <c r="A38" s="18">
        <v>34</v>
      </c>
      <c r="B38" s="18">
        <v>20</v>
      </c>
      <c r="C38" s="18">
        <v>201</v>
      </c>
      <c r="D38" s="18"/>
      <c r="E38" s="18"/>
      <c r="F38" s="18"/>
      <c r="G38" s="18"/>
      <c r="H38" s="18"/>
      <c r="I38" s="19"/>
      <c r="J38" s="19"/>
      <c r="K38" s="19"/>
      <c r="L38" s="19"/>
    </row>
    <row r="39" spans="1:12">
      <c r="A39" s="18">
        <v>35</v>
      </c>
      <c r="B39" s="18">
        <v>10</v>
      </c>
      <c r="C39" s="18">
        <v>107</v>
      </c>
      <c r="D39" s="18"/>
      <c r="E39" s="18"/>
      <c r="F39" s="18"/>
      <c r="G39" s="18"/>
      <c r="H39" s="18"/>
      <c r="I39" s="19"/>
      <c r="J39" s="19"/>
      <c r="K39" s="19"/>
      <c r="L39" s="19"/>
    </row>
    <row r="40" spans="1:12">
      <c r="A40" s="18">
        <v>36</v>
      </c>
      <c r="B40" s="18">
        <v>10</v>
      </c>
      <c r="C40" s="18">
        <v>112</v>
      </c>
      <c r="D40" s="18"/>
      <c r="E40" s="18"/>
      <c r="F40" s="18"/>
      <c r="G40" s="18"/>
      <c r="H40" s="18"/>
      <c r="I40" s="19"/>
      <c r="J40" s="19"/>
      <c r="K40" s="19"/>
      <c r="L40" s="19"/>
    </row>
    <row r="41" spans="1:12">
      <c r="A41" s="18">
        <v>37</v>
      </c>
      <c r="B41" s="18">
        <v>10</v>
      </c>
      <c r="C41" s="18">
        <v>104</v>
      </c>
      <c r="D41" s="18"/>
      <c r="E41" s="18"/>
      <c r="F41" s="18"/>
      <c r="G41" s="18"/>
      <c r="H41" s="18"/>
      <c r="I41" s="19"/>
      <c r="J41" s="19"/>
      <c r="K41" s="19"/>
      <c r="L41" s="19"/>
    </row>
    <row r="42" spans="1:12">
      <c r="A42" s="18">
        <v>38</v>
      </c>
      <c r="B42" s="18">
        <v>10</v>
      </c>
      <c r="C42" s="18">
        <v>109</v>
      </c>
      <c r="D42" s="18"/>
      <c r="E42" s="18"/>
      <c r="F42" s="18"/>
      <c r="G42" s="18"/>
      <c r="H42" s="18"/>
      <c r="I42" s="19"/>
      <c r="J42" s="19"/>
      <c r="K42" s="19"/>
      <c r="L42" s="19"/>
    </row>
    <row r="43" spans="1:12">
      <c r="A43" s="18">
        <v>39</v>
      </c>
      <c r="B43" s="18">
        <v>10</v>
      </c>
      <c r="C43" s="18">
        <v>101</v>
      </c>
      <c r="D43" s="18"/>
      <c r="E43" s="18"/>
      <c r="F43" s="18"/>
      <c r="G43" s="18"/>
      <c r="H43" s="18"/>
      <c r="I43" s="19"/>
      <c r="J43" s="19"/>
      <c r="K43" s="19"/>
      <c r="L43" s="19"/>
    </row>
    <row r="44" spans="1:12">
      <c r="A44" s="18">
        <v>40</v>
      </c>
      <c r="B44" s="18">
        <v>10</v>
      </c>
      <c r="C44" s="18">
        <v>101</v>
      </c>
      <c r="D44" s="18"/>
      <c r="E44" s="18"/>
      <c r="F44" s="18"/>
      <c r="G44" s="18"/>
      <c r="H44" s="18"/>
      <c r="I44" s="19"/>
      <c r="J44" s="19"/>
      <c r="K44" s="19"/>
      <c r="L44" s="19"/>
    </row>
    <row r="45" spans="1:12">
      <c r="A45" s="18">
        <v>41</v>
      </c>
      <c r="B45" s="18">
        <v>40</v>
      </c>
      <c r="C45" s="18">
        <v>402</v>
      </c>
      <c r="D45" s="18"/>
      <c r="E45" s="18"/>
      <c r="F45" s="18"/>
      <c r="G45" s="18"/>
      <c r="H45" s="18"/>
      <c r="I45" s="19"/>
      <c r="J45" s="19"/>
      <c r="K45" s="19"/>
      <c r="L45" s="19"/>
    </row>
    <row r="46" spans="1:12">
      <c r="A46" s="18">
        <v>42</v>
      </c>
      <c r="B46" s="18">
        <v>20</v>
      </c>
      <c r="C46" s="18">
        <v>201</v>
      </c>
      <c r="D46" s="18"/>
      <c r="E46" s="18"/>
      <c r="F46" s="18"/>
      <c r="G46" s="18"/>
      <c r="H46" s="18"/>
      <c r="I46" s="19"/>
      <c r="J46" s="19"/>
      <c r="K46" s="19"/>
      <c r="L46" s="19"/>
    </row>
    <row r="47" spans="1:12">
      <c r="A47" s="18">
        <v>43</v>
      </c>
      <c r="B47" s="18">
        <v>10</v>
      </c>
      <c r="C47" s="18">
        <v>108</v>
      </c>
      <c r="D47" s="18"/>
      <c r="E47" s="18"/>
      <c r="F47" s="18"/>
      <c r="G47" s="18"/>
      <c r="H47" s="18"/>
      <c r="I47" s="19"/>
      <c r="J47" s="19"/>
      <c r="K47" s="19"/>
      <c r="L47" s="19"/>
    </row>
    <row r="48" spans="1:12">
      <c r="A48" s="18">
        <v>44</v>
      </c>
      <c r="B48" s="18">
        <v>10</v>
      </c>
      <c r="C48" s="18">
        <v>111</v>
      </c>
      <c r="D48" s="18"/>
      <c r="E48" s="18"/>
      <c r="F48" s="18"/>
      <c r="G48" s="18"/>
      <c r="H48" s="18"/>
      <c r="I48" s="19"/>
      <c r="J48" s="19"/>
      <c r="K48" s="19"/>
      <c r="L48" s="19"/>
    </row>
    <row r="49" spans="1:12">
      <c r="A49" s="18">
        <v>45</v>
      </c>
      <c r="B49" s="18">
        <v>60</v>
      </c>
      <c r="C49" s="18">
        <v>605</v>
      </c>
      <c r="D49" s="18"/>
      <c r="E49" s="18"/>
      <c r="F49" s="18"/>
      <c r="G49" s="18"/>
      <c r="H49" s="18"/>
      <c r="I49" s="19"/>
      <c r="J49" s="19"/>
      <c r="K49" s="19"/>
      <c r="L49" s="19"/>
    </row>
    <row r="50" spans="1:12">
      <c r="A50" s="18">
        <v>46</v>
      </c>
      <c r="B50" s="18">
        <v>10</v>
      </c>
      <c r="C50" s="18">
        <v>111</v>
      </c>
      <c r="D50" s="18" t="s">
        <v>33</v>
      </c>
      <c r="E50" s="18">
        <v>55</v>
      </c>
      <c r="F50" s="18" t="s">
        <v>67</v>
      </c>
      <c r="G50" s="18">
        <v>300</v>
      </c>
      <c r="H50" s="18">
        <v>400</v>
      </c>
      <c r="I50" s="19">
        <f t="shared" ref="I50:I113" si="0">$G50*40%*26/40+$H50*35%*24/35</f>
        <v>174</v>
      </c>
      <c r="J50" s="19">
        <f t="shared" ref="J50:J113" si="1">$G50*40%*14/40+$H50*35%*11/35</f>
        <v>86</v>
      </c>
      <c r="K50" s="19">
        <f t="shared" ref="K50:K113" si="2">J50+I50</f>
        <v>260</v>
      </c>
      <c r="L50" s="19"/>
    </row>
    <row r="51" spans="1:12">
      <c r="A51" s="18">
        <v>47</v>
      </c>
      <c r="B51" s="18">
        <v>20</v>
      </c>
      <c r="C51" s="18">
        <v>203</v>
      </c>
      <c r="D51" s="18" t="s">
        <v>33</v>
      </c>
      <c r="E51" s="18">
        <v>56</v>
      </c>
      <c r="F51" s="18" t="s">
        <v>68</v>
      </c>
      <c r="G51" s="18">
        <v>250</v>
      </c>
      <c r="H51" s="18">
        <v>350</v>
      </c>
      <c r="I51" s="19">
        <f t="shared" si="0"/>
        <v>149</v>
      </c>
      <c r="J51" s="19">
        <f t="shared" si="1"/>
        <v>73.5</v>
      </c>
      <c r="K51" s="19">
        <f t="shared" si="2"/>
        <v>222.5</v>
      </c>
      <c r="L51" s="19"/>
    </row>
    <row r="52" spans="1:12">
      <c r="A52" s="18">
        <v>48</v>
      </c>
      <c r="B52" s="18">
        <v>20</v>
      </c>
      <c r="C52" s="18">
        <v>203</v>
      </c>
      <c r="D52" s="18" t="s">
        <v>36</v>
      </c>
      <c r="E52" s="18">
        <v>57</v>
      </c>
      <c r="F52" s="18" t="s">
        <v>69</v>
      </c>
      <c r="G52" s="18">
        <v>250</v>
      </c>
      <c r="H52" s="18">
        <v>400</v>
      </c>
      <c r="I52" s="19">
        <f t="shared" si="0"/>
        <v>161</v>
      </c>
      <c r="J52" s="19">
        <f t="shared" si="1"/>
        <v>79</v>
      </c>
      <c r="K52" s="19">
        <f t="shared" si="2"/>
        <v>240</v>
      </c>
      <c r="L52" s="19"/>
    </row>
    <row r="53" spans="1:12">
      <c r="A53" s="18">
        <v>49</v>
      </c>
      <c r="B53" s="18">
        <v>40</v>
      </c>
      <c r="C53" s="18">
        <v>402</v>
      </c>
      <c r="D53" s="18" t="s">
        <v>36</v>
      </c>
      <c r="E53" s="18">
        <v>58</v>
      </c>
      <c r="F53" s="18" t="s">
        <v>70</v>
      </c>
      <c r="G53" s="18">
        <v>0</v>
      </c>
      <c r="H53" s="18">
        <v>0</v>
      </c>
      <c r="I53" s="19">
        <f t="shared" si="0"/>
        <v>0</v>
      </c>
      <c r="J53" s="19">
        <f t="shared" si="1"/>
        <v>0</v>
      </c>
      <c r="K53" s="19">
        <f t="shared" si="2"/>
        <v>0</v>
      </c>
      <c r="L53" s="19"/>
    </row>
    <row r="54" spans="1:12">
      <c r="A54" s="18">
        <v>50</v>
      </c>
      <c r="B54" s="18">
        <v>10</v>
      </c>
      <c r="C54" s="18">
        <v>104</v>
      </c>
      <c r="D54" s="18" t="s">
        <v>36</v>
      </c>
      <c r="E54" s="18">
        <v>59</v>
      </c>
      <c r="F54" s="18" t="s">
        <v>71</v>
      </c>
      <c r="G54" s="18">
        <v>0</v>
      </c>
      <c r="H54" s="18">
        <v>0</v>
      </c>
      <c r="I54" s="19">
        <f t="shared" si="0"/>
        <v>0</v>
      </c>
      <c r="J54" s="19">
        <f t="shared" si="1"/>
        <v>0</v>
      </c>
      <c r="K54" s="19">
        <f t="shared" si="2"/>
        <v>0</v>
      </c>
      <c r="L54" s="19"/>
    </row>
    <row r="55" spans="1:12">
      <c r="A55" s="18">
        <v>51</v>
      </c>
      <c r="B55" s="18">
        <v>10</v>
      </c>
      <c r="C55" s="18">
        <v>116</v>
      </c>
      <c r="D55" s="18" t="s">
        <v>33</v>
      </c>
      <c r="E55" s="18">
        <v>60</v>
      </c>
      <c r="F55" s="18" t="s">
        <v>72</v>
      </c>
      <c r="G55" s="18">
        <v>350</v>
      </c>
      <c r="H55" s="18">
        <v>450</v>
      </c>
      <c r="I55" s="19">
        <f t="shared" si="0"/>
        <v>199</v>
      </c>
      <c r="J55" s="19">
        <f t="shared" si="1"/>
        <v>98.5</v>
      </c>
      <c r="K55" s="19">
        <f t="shared" si="2"/>
        <v>297.5</v>
      </c>
      <c r="L55" s="19"/>
    </row>
    <row r="56" spans="1:12">
      <c r="A56" s="18">
        <v>52</v>
      </c>
      <c r="B56" s="18">
        <v>10</v>
      </c>
      <c r="C56" s="18">
        <v>102</v>
      </c>
      <c r="D56" s="18" t="s">
        <v>36</v>
      </c>
      <c r="E56" s="18">
        <v>61</v>
      </c>
      <c r="F56" s="18" t="s">
        <v>73</v>
      </c>
      <c r="G56" s="18">
        <v>350</v>
      </c>
      <c r="H56" s="18">
        <v>450</v>
      </c>
      <c r="I56" s="19">
        <f t="shared" si="0"/>
        <v>199</v>
      </c>
      <c r="J56" s="19">
        <f t="shared" si="1"/>
        <v>98.5</v>
      </c>
      <c r="K56" s="19">
        <f t="shared" si="2"/>
        <v>297.5</v>
      </c>
      <c r="L56" s="19"/>
    </row>
    <row r="57" spans="1:12">
      <c r="A57" s="18">
        <v>53</v>
      </c>
      <c r="B57" s="18">
        <v>10</v>
      </c>
      <c r="C57" s="18">
        <v>120</v>
      </c>
      <c r="D57" s="18" t="s">
        <v>36</v>
      </c>
      <c r="E57" s="18">
        <v>62</v>
      </c>
      <c r="F57" s="18" t="s">
        <v>74</v>
      </c>
      <c r="G57" s="18">
        <v>0</v>
      </c>
      <c r="H57" s="18">
        <v>0</v>
      </c>
      <c r="I57" s="19">
        <f t="shared" si="0"/>
        <v>0</v>
      </c>
      <c r="J57" s="19">
        <f t="shared" si="1"/>
        <v>0</v>
      </c>
      <c r="K57" s="19">
        <f t="shared" si="2"/>
        <v>0</v>
      </c>
      <c r="L57" s="19"/>
    </row>
    <row r="58" spans="1:12">
      <c r="A58" s="18">
        <v>54</v>
      </c>
      <c r="B58" s="18">
        <v>10</v>
      </c>
      <c r="C58" s="18">
        <v>111</v>
      </c>
      <c r="D58" s="18" t="s">
        <v>33</v>
      </c>
      <c r="E58" s="18">
        <v>63</v>
      </c>
      <c r="F58" s="18" t="s">
        <v>75</v>
      </c>
      <c r="G58" s="18">
        <v>0</v>
      </c>
      <c r="H58" s="18">
        <v>0</v>
      </c>
      <c r="I58" s="19">
        <f t="shared" si="0"/>
        <v>0</v>
      </c>
      <c r="J58" s="19">
        <f t="shared" si="1"/>
        <v>0</v>
      </c>
      <c r="K58" s="19">
        <f t="shared" si="2"/>
        <v>0</v>
      </c>
      <c r="L58" s="19"/>
    </row>
    <row r="59" spans="1:12">
      <c r="A59" s="18">
        <v>55</v>
      </c>
      <c r="B59" s="18">
        <v>10</v>
      </c>
      <c r="C59" s="18">
        <v>110</v>
      </c>
      <c r="D59" s="18" t="s">
        <v>36</v>
      </c>
      <c r="E59" s="18">
        <v>66</v>
      </c>
      <c r="F59" s="18" t="s">
        <v>76</v>
      </c>
      <c r="G59" s="18">
        <v>400</v>
      </c>
      <c r="H59" s="18">
        <v>500</v>
      </c>
      <c r="I59" s="19">
        <f t="shared" si="0"/>
        <v>224</v>
      </c>
      <c r="J59" s="19">
        <f t="shared" si="1"/>
        <v>111</v>
      </c>
      <c r="K59" s="19">
        <f t="shared" si="2"/>
        <v>335</v>
      </c>
      <c r="L59" s="19"/>
    </row>
    <row r="60" spans="1:12">
      <c r="A60" s="18">
        <v>56</v>
      </c>
      <c r="B60" s="18">
        <v>10</v>
      </c>
      <c r="C60" s="18">
        <v>102</v>
      </c>
      <c r="D60" s="18" t="s">
        <v>33</v>
      </c>
      <c r="E60" s="18">
        <v>67</v>
      </c>
      <c r="F60" s="18" t="s">
        <v>77</v>
      </c>
      <c r="G60" s="18">
        <v>250</v>
      </c>
      <c r="H60" s="18">
        <v>300</v>
      </c>
      <c r="I60" s="19">
        <f t="shared" si="0"/>
        <v>137</v>
      </c>
      <c r="J60" s="19">
        <f t="shared" si="1"/>
        <v>68</v>
      </c>
      <c r="K60" s="19">
        <f t="shared" si="2"/>
        <v>205</v>
      </c>
      <c r="L60" s="19"/>
    </row>
    <row r="61" spans="1:12">
      <c r="A61" s="18">
        <v>57</v>
      </c>
      <c r="B61" s="18">
        <v>20</v>
      </c>
      <c r="C61" s="18">
        <v>203</v>
      </c>
      <c r="D61" s="18" t="s">
        <v>33</v>
      </c>
      <c r="E61" s="18">
        <v>68</v>
      </c>
      <c r="F61" s="18" t="s">
        <v>78</v>
      </c>
      <c r="G61" s="18">
        <v>300</v>
      </c>
      <c r="H61" s="18">
        <v>350</v>
      </c>
      <c r="I61" s="19">
        <f t="shared" si="0"/>
        <v>162</v>
      </c>
      <c r="J61" s="19">
        <f t="shared" si="1"/>
        <v>80.5</v>
      </c>
      <c r="K61" s="19">
        <f t="shared" si="2"/>
        <v>242.5</v>
      </c>
      <c r="L61" s="19"/>
    </row>
    <row r="62" spans="1:12">
      <c r="A62" s="18">
        <v>58</v>
      </c>
      <c r="B62" s="18">
        <v>10</v>
      </c>
      <c r="C62" s="18">
        <v>113</v>
      </c>
      <c r="D62" s="18" t="s">
        <v>33</v>
      </c>
      <c r="E62" s="18">
        <v>69</v>
      </c>
      <c r="F62" s="18" t="s">
        <v>79</v>
      </c>
      <c r="G62" s="18">
        <v>250</v>
      </c>
      <c r="H62" s="18">
        <v>300</v>
      </c>
      <c r="I62" s="19">
        <f t="shared" si="0"/>
        <v>137</v>
      </c>
      <c r="J62" s="19">
        <f t="shared" si="1"/>
        <v>68</v>
      </c>
      <c r="K62" s="19">
        <f t="shared" si="2"/>
        <v>205</v>
      </c>
      <c r="L62" s="19"/>
    </row>
    <row r="63" spans="1:12">
      <c r="A63" s="18">
        <v>59</v>
      </c>
      <c r="B63" s="18">
        <v>10</v>
      </c>
      <c r="C63" s="18">
        <v>117</v>
      </c>
      <c r="D63" s="18" t="s">
        <v>36</v>
      </c>
      <c r="E63" s="18">
        <v>70</v>
      </c>
      <c r="F63" s="18" t="s">
        <v>80</v>
      </c>
      <c r="G63" s="18">
        <v>450</v>
      </c>
      <c r="H63" s="18">
        <v>500</v>
      </c>
      <c r="I63" s="19">
        <f t="shared" si="0"/>
        <v>237</v>
      </c>
      <c r="J63" s="19">
        <f t="shared" si="1"/>
        <v>118</v>
      </c>
      <c r="K63" s="19">
        <f t="shared" si="2"/>
        <v>355</v>
      </c>
      <c r="L63" s="19"/>
    </row>
    <row r="64" spans="1:12">
      <c r="A64" s="18">
        <v>60</v>
      </c>
      <c r="B64" s="18">
        <v>10</v>
      </c>
      <c r="C64" s="18">
        <v>101</v>
      </c>
      <c r="D64" s="18" t="s">
        <v>36</v>
      </c>
      <c r="E64" s="18">
        <v>72</v>
      </c>
      <c r="F64" s="18" t="s">
        <v>81</v>
      </c>
      <c r="G64" s="18">
        <v>250</v>
      </c>
      <c r="H64" s="18">
        <v>300</v>
      </c>
      <c r="I64" s="19">
        <f t="shared" si="0"/>
        <v>137</v>
      </c>
      <c r="J64" s="19">
        <f t="shared" si="1"/>
        <v>68</v>
      </c>
      <c r="K64" s="19">
        <f t="shared" si="2"/>
        <v>205</v>
      </c>
      <c r="L64" s="19"/>
    </row>
    <row r="65" spans="1:12">
      <c r="A65" s="18">
        <v>61</v>
      </c>
      <c r="B65" s="18">
        <v>10</v>
      </c>
      <c r="C65" s="18">
        <v>102</v>
      </c>
      <c r="D65" s="18" t="s">
        <v>33</v>
      </c>
      <c r="E65" s="18">
        <v>73</v>
      </c>
      <c r="F65" s="18" t="s">
        <v>82</v>
      </c>
      <c r="G65" s="18">
        <v>0</v>
      </c>
      <c r="H65" s="18">
        <v>0</v>
      </c>
      <c r="I65" s="19">
        <f t="shared" si="0"/>
        <v>0</v>
      </c>
      <c r="J65" s="19">
        <f t="shared" si="1"/>
        <v>0</v>
      </c>
      <c r="K65" s="19">
        <f t="shared" si="2"/>
        <v>0</v>
      </c>
      <c r="L65" s="19"/>
    </row>
    <row r="66" spans="1:12">
      <c r="A66" s="18">
        <v>62</v>
      </c>
      <c r="B66" s="18">
        <v>10</v>
      </c>
      <c r="C66" s="18">
        <v>106</v>
      </c>
      <c r="D66" s="18" t="s">
        <v>36</v>
      </c>
      <c r="E66" s="18">
        <v>76</v>
      </c>
      <c r="F66" s="18" t="s">
        <v>83</v>
      </c>
      <c r="G66" s="18">
        <v>250</v>
      </c>
      <c r="H66" s="18">
        <v>150</v>
      </c>
      <c r="I66" s="19">
        <f t="shared" si="0"/>
        <v>101</v>
      </c>
      <c r="J66" s="19">
        <f t="shared" si="1"/>
        <v>51.5</v>
      </c>
      <c r="K66" s="19">
        <f t="shared" si="2"/>
        <v>152.5</v>
      </c>
      <c r="L66" s="19"/>
    </row>
    <row r="67" spans="1:12">
      <c r="A67" s="18">
        <v>63</v>
      </c>
      <c r="B67" s="18">
        <v>10</v>
      </c>
      <c r="C67" s="18">
        <v>117</v>
      </c>
      <c r="D67" s="18" t="s">
        <v>33</v>
      </c>
      <c r="E67" s="18">
        <v>77</v>
      </c>
      <c r="F67" s="18" t="s">
        <v>84</v>
      </c>
      <c r="G67" s="18">
        <v>0</v>
      </c>
      <c r="H67" s="18">
        <v>0</v>
      </c>
      <c r="I67" s="19">
        <f t="shared" si="0"/>
        <v>0</v>
      </c>
      <c r="J67" s="19">
        <f t="shared" si="1"/>
        <v>0</v>
      </c>
      <c r="K67" s="19">
        <f t="shared" si="2"/>
        <v>0</v>
      </c>
      <c r="L67" s="19"/>
    </row>
    <row r="68" spans="1:12">
      <c r="A68" s="18">
        <v>64</v>
      </c>
      <c r="B68" s="18">
        <v>10</v>
      </c>
      <c r="C68" s="18">
        <v>110</v>
      </c>
      <c r="D68" s="18" t="s">
        <v>36</v>
      </c>
      <c r="E68" s="18">
        <v>78</v>
      </c>
      <c r="F68" s="18" t="s">
        <v>85</v>
      </c>
      <c r="G68" s="18">
        <v>0</v>
      </c>
      <c r="H68" s="18">
        <v>0</v>
      </c>
      <c r="I68" s="19">
        <f t="shared" si="0"/>
        <v>0</v>
      </c>
      <c r="J68" s="19">
        <f t="shared" si="1"/>
        <v>0</v>
      </c>
      <c r="K68" s="19">
        <f t="shared" si="2"/>
        <v>0</v>
      </c>
      <c r="L68" s="19"/>
    </row>
    <row r="69" spans="1:12">
      <c r="A69" s="18">
        <v>65</v>
      </c>
      <c r="B69" s="18">
        <v>20</v>
      </c>
      <c r="C69" s="18">
        <v>203</v>
      </c>
      <c r="D69" s="18" t="s">
        <v>36</v>
      </c>
      <c r="E69" s="18">
        <v>79</v>
      </c>
      <c r="F69" s="18" t="s">
        <v>86</v>
      </c>
      <c r="G69" s="18">
        <v>200</v>
      </c>
      <c r="H69" s="18">
        <v>150</v>
      </c>
      <c r="I69" s="19">
        <f t="shared" si="0"/>
        <v>88</v>
      </c>
      <c r="J69" s="19">
        <f t="shared" si="1"/>
        <v>44.5</v>
      </c>
      <c r="K69" s="19">
        <f t="shared" si="2"/>
        <v>132.5</v>
      </c>
      <c r="L69" s="19"/>
    </row>
    <row r="70" spans="1:12">
      <c r="A70" s="18">
        <v>66</v>
      </c>
      <c r="B70" s="18">
        <v>10</v>
      </c>
      <c r="C70" s="18">
        <v>101</v>
      </c>
      <c r="D70" s="18" t="s">
        <v>33</v>
      </c>
      <c r="E70" s="18">
        <v>81</v>
      </c>
      <c r="F70" s="18" t="s">
        <v>87</v>
      </c>
      <c r="G70" s="18">
        <v>250</v>
      </c>
      <c r="H70" s="18">
        <v>300</v>
      </c>
      <c r="I70" s="19">
        <f t="shared" si="0"/>
        <v>137</v>
      </c>
      <c r="J70" s="19">
        <f t="shared" si="1"/>
        <v>68</v>
      </c>
      <c r="K70" s="19">
        <f t="shared" si="2"/>
        <v>205</v>
      </c>
      <c r="L70" s="19"/>
    </row>
    <row r="71" spans="1:12">
      <c r="A71" s="18">
        <v>67</v>
      </c>
      <c r="B71" s="18">
        <v>30</v>
      </c>
      <c r="C71" s="18">
        <v>301</v>
      </c>
      <c r="D71" s="18" t="s">
        <v>36</v>
      </c>
      <c r="E71" s="18">
        <v>82</v>
      </c>
      <c r="F71" s="18" t="s">
        <v>88</v>
      </c>
      <c r="G71" s="18">
        <v>300</v>
      </c>
      <c r="H71" s="18">
        <v>0</v>
      </c>
      <c r="I71" s="19">
        <f t="shared" si="0"/>
        <v>78</v>
      </c>
      <c r="J71" s="19">
        <f t="shared" si="1"/>
        <v>42</v>
      </c>
      <c r="K71" s="19">
        <f t="shared" si="2"/>
        <v>120</v>
      </c>
      <c r="L71" s="19"/>
    </row>
    <row r="72" spans="1:12">
      <c r="A72" s="18">
        <v>68</v>
      </c>
      <c r="B72" s="18">
        <v>10</v>
      </c>
      <c r="C72" s="18">
        <v>102</v>
      </c>
      <c r="D72" s="18" t="s">
        <v>33</v>
      </c>
      <c r="E72" s="18">
        <v>86</v>
      </c>
      <c r="F72" s="18" t="s">
        <v>89</v>
      </c>
      <c r="G72" s="18">
        <v>350</v>
      </c>
      <c r="H72" s="18">
        <v>450</v>
      </c>
      <c r="I72" s="19">
        <f t="shared" si="0"/>
        <v>199</v>
      </c>
      <c r="J72" s="19">
        <f t="shared" si="1"/>
        <v>98.5</v>
      </c>
      <c r="K72" s="19">
        <f t="shared" si="2"/>
        <v>297.5</v>
      </c>
      <c r="L72" s="19"/>
    </row>
    <row r="73" spans="1:12">
      <c r="A73" s="18">
        <v>69</v>
      </c>
      <c r="B73" s="18">
        <v>20</v>
      </c>
      <c r="C73" s="18">
        <v>201</v>
      </c>
      <c r="D73" s="18" t="s">
        <v>33</v>
      </c>
      <c r="E73" s="18">
        <v>87</v>
      </c>
      <c r="F73" s="18" t="s">
        <v>90</v>
      </c>
      <c r="G73" s="18">
        <v>0</v>
      </c>
      <c r="H73" s="18">
        <v>0</v>
      </c>
      <c r="I73" s="19">
        <f t="shared" si="0"/>
        <v>0</v>
      </c>
      <c r="J73" s="19">
        <f t="shared" si="1"/>
        <v>0</v>
      </c>
      <c r="K73" s="19">
        <f t="shared" si="2"/>
        <v>0</v>
      </c>
      <c r="L73" s="19"/>
    </row>
    <row r="74" spans="1:12">
      <c r="A74" s="18">
        <v>70</v>
      </c>
      <c r="B74" s="18">
        <v>10</v>
      </c>
      <c r="C74" s="18">
        <v>104</v>
      </c>
      <c r="D74" s="18" t="s">
        <v>33</v>
      </c>
      <c r="E74" s="18">
        <v>89</v>
      </c>
      <c r="F74" s="18" t="s">
        <v>91</v>
      </c>
      <c r="G74" s="18">
        <v>0</v>
      </c>
      <c r="H74" s="18">
        <v>0</v>
      </c>
      <c r="I74" s="19">
        <f t="shared" si="0"/>
        <v>0</v>
      </c>
      <c r="J74" s="19">
        <f t="shared" si="1"/>
        <v>0</v>
      </c>
      <c r="K74" s="19">
        <f t="shared" si="2"/>
        <v>0</v>
      </c>
      <c r="L74" s="19"/>
    </row>
    <row r="75" spans="1:12">
      <c r="A75" s="18">
        <v>71</v>
      </c>
      <c r="B75" s="18">
        <v>20</v>
      </c>
      <c r="C75" s="18">
        <v>202</v>
      </c>
      <c r="D75" s="18" t="s">
        <v>36</v>
      </c>
      <c r="E75" s="18">
        <v>90</v>
      </c>
      <c r="F75" s="18" t="s">
        <v>92</v>
      </c>
      <c r="G75" s="18">
        <v>250</v>
      </c>
      <c r="H75" s="18">
        <v>300</v>
      </c>
      <c r="I75" s="19">
        <f t="shared" si="0"/>
        <v>137</v>
      </c>
      <c r="J75" s="19">
        <f t="shared" si="1"/>
        <v>68</v>
      </c>
      <c r="K75" s="19">
        <f t="shared" si="2"/>
        <v>205</v>
      </c>
      <c r="L75" s="19"/>
    </row>
    <row r="76" spans="1:12">
      <c r="A76" s="18">
        <v>72</v>
      </c>
      <c r="B76" s="18">
        <v>10</v>
      </c>
      <c r="C76" s="18">
        <v>116</v>
      </c>
      <c r="D76" s="18" t="s">
        <v>33</v>
      </c>
      <c r="E76" s="18">
        <v>91</v>
      </c>
      <c r="F76" s="18" t="s">
        <v>93</v>
      </c>
      <c r="G76" s="18">
        <v>250</v>
      </c>
      <c r="H76" s="18">
        <v>350</v>
      </c>
      <c r="I76" s="19">
        <f t="shared" si="0"/>
        <v>149</v>
      </c>
      <c r="J76" s="19">
        <f t="shared" si="1"/>
        <v>73.5</v>
      </c>
      <c r="K76" s="19">
        <f t="shared" si="2"/>
        <v>222.5</v>
      </c>
      <c r="L76" s="19"/>
    </row>
    <row r="77" spans="1:12">
      <c r="A77" s="18">
        <v>73</v>
      </c>
      <c r="B77" s="18">
        <v>20</v>
      </c>
      <c r="C77" s="18">
        <v>201</v>
      </c>
      <c r="D77" s="18" t="s">
        <v>36</v>
      </c>
      <c r="E77" s="18">
        <v>93</v>
      </c>
      <c r="F77" s="18" t="s">
        <v>94</v>
      </c>
      <c r="G77" s="18">
        <v>0</v>
      </c>
      <c r="H77" s="18">
        <v>0</v>
      </c>
      <c r="I77" s="19">
        <f t="shared" si="0"/>
        <v>0</v>
      </c>
      <c r="J77" s="19">
        <f t="shared" si="1"/>
        <v>0</v>
      </c>
      <c r="K77" s="19">
        <f t="shared" si="2"/>
        <v>0</v>
      </c>
      <c r="L77" s="19"/>
    </row>
    <row r="78" spans="1:12">
      <c r="A78" s="18">
        <v>74</v>
      </c>
      <c r="B78" s="18">
        <v>10</v>
      </c>
      <c r="C78" s="18">
        <v>107</v>
      </c>
      <c r="D78" s="18" t="s">
        <v>36</v>
      </c>
      <c r="E78" s="18">
        <v>94</v>
      </c>
      <c r="F78" s="18" t="s">
        <v>95</v>
      </c>
      <c r="G78" s="18">
        <v>0</v>
      </c>
      <c r="H78" s="18">
        <v>0</v>
      </c>
      <c r="I78" s="19">
        <f t="shared" si="0"/>
        <v>0</v>
      </c>
      <c r="J78" s="19">
        <f t="shared" si="1"/>
        <v>0</v>
      </c>
      <c r="K78" s="19">
        <f t="shared" si="2"/>
        <v>0</v>
      </c>
      <c r="L78" s="19"/>
    </row>
    <row r="79" spans="1:12">
      <c r="A79" s="18">
        <v>75</v>
      </c>
      <c r="B79" s="18">
        <v>10</v>
      </c>
      <c r="C79" s="18">
        <v>122</v>
      </c>
      <c r="D79" s="18" t="s">
        <v>36</v>
      </c>
      <c r="E79" s="18">
        <v>95</v>
      </c>
      <c r="F79" s="18" t="s">
        <v>96</v>
      </c>
      <c r="G79" s="18">
        <v>0</v>
      </c>
      <c r="H79" s="18">
        <v>0</v>
      </c>
      <c r="I79" s="19">
        <f t="shared" si="0"/>
        <v>0</v>
      </c>
      <c r="J79" s="19">
        <f t="shared" si="1"/>
        <v>0</v>
      </c>
      <c r="K79" s="19">
        <f t="shared" si="2"/>
        <v>0</v>
      </c>
      <c r="L79" s="19"/>
    </row>
    <row r="80" spans="1:12">
      <c r="A80" s="18">
        <v>76</v>
      </c>
      <c r="B80" s="18">
        <v>30</v>
      </c>
      <c r="C80" s="18">
        <v>301</v>
      </c>
      <c r="D80" s="18" t="s">
        <v>33</v>
      </c>
      <c r="E80" s="18">
        <v>96</v>
      </c>
      <c r="F80" s="18" t="s">
        <v>97</v>
      </c>
      <c r="G80" s="18">
        <v>0</v>
      </c>
      <c r="H80" s="18">
        <v>0</v>
      </c>
      <c r="I80" s="19">
        <f t="shared" si="0"/>
        <v>0</v>
      </c>
      <c r="J80" s="19">
        <f t="shared" si="1"/>
        <v>0</v>
      </c>
      <c r="K80" s="19">
        <f t="shared" si="2"/>
        <v>0</v>
      </c>
      <c r="L80" s="19"/>
    </row>
    <row r="81" spans="1:12">
      <c r="A81" s="18">
        <v>77</v>
      </c>
      <c r="B81" s="18">
        <v>40</v>
      </c>
      <c r="C81" s="18">
        <v>401</v>
      </c>
      <c r="D81" s="18" t="s">
        <v>33</v>
      </c>
      <c r="E81" s="18">
        <v>97</v>
      </c>
      <c r="F81" s="18" t="s">
        <v>98</v>
      </c>
      <c r="G81" s="18">
        <v>0</v>
      </c>
      <c r="H81" s="18">
        <v>0</v>
      </c>
      <c r="I81" s="19">
        <f t="shared" si="0"/>
        <v>0</v>
      </c>
      <c r="J81" s="19">
        <f t="shared" si="1"/>
        <v>0</v>
      </c>
      <c r="K81" s="19">
        <f t="shared" si="2"/>
        <v>0</v>
      </c>
      <c r="L81" s="19"/>
    </row>
    <row r="82" spans="1:12">
      <c r="A82" s="18">
        <v>78</v>
      </c>
      <c r="B82" s="18">
        <v>10</v>
      </c>
      <c r="C82" s="18">
        <v>102</v>
      </c>
      <c r="D82" s="18" t="s">
        <v>36</v>
      </c>
      <c r="E82" s="18">
        <v>98</v>
      </c>
      <c r="F82" s="18" t="s">
        <v>99</v>
      </c>
      <c r="G82" s="18">
        <v>0</v>
      </c>
      <c r="H82" s="18">
        <v>0</v>
      </c>
      <c r="I82" s="19">
        <f t="shared" si="0"/>
        <v>0</v>
      </c>
      <c r="J82" s="19">
        <f t="shared" si="1"/>
        <v>0</v>
      </c>
      <c r="K82" s="19">
        <f t="shared" si="2"/>
        <v>0</v>
      </c>
      <c r="L82" s="19"/>
    </row>
    <row r="83" spans="1:12">
      <c r="A83" s="18">
        <v>79</v>
      </c>
      <c r="B83" s="18">
        <v>60</v>
      </c>
      <c r="C83" s="18">
        <v>602</v>
      </c>
      <c r="D83" s="18" t="s">
        <v>33</v>
      </c>
      <c r="E83" s="18">
        <v>99</v>
      </c>
      <c r="F83" s="18" t="s">
        <v>100</v>
      </c>
      <c r="G83" s="18">
        <v>0</v>
      </c>
      <c r="H83" s="18">
        <v>0</v>
      </c>
      <c r="I83" s="19">
        <f t="shared" si="0"/>
        <v>0</v>
      </c>
      <c r="J83" s="19">
        <f t="shared" si="1"/>
        <v>0</v>
      </c>
      <c r="K83" s="19">
        <f t="shared" si="2"/>
        <v>0</v>
      </c>
      <c r="L83" s="19"/>
    </row>
    <row r="84" spans="1:12">
      <c r="A84" s="18">
        <v>80</v>
      </c>
      <c r="B84" s="18">
        <v>20</v>
      </c>
      <c r="C84" s="18">
        <v>201</v>
      </c>
      <c r="D84" s="18" t="s">
        <v>33</v>
      </c>
      <c r="E84" s="18">
        <v>100</v>
      </c>
      <c r="F84" s="18" t="s">
        <v>101</v>
      </c>
      <c r="G84" s="18">
        <v>0</v>
      </c>
      <c r="H84" s="18">
        <v>0</v>
      </c>
      <c r="I84" s="19">
        <f t="shared" si="0"/>
        <v>0</v>
      </c>
      <c r="J84" s="19">
        <f t="shared" si="1"/>
        <v>0</v>
      </c>
      <c r="K84" s="19">
        <f t="shared" si="2"/>
        <v>0</v>
      </c>
      <c r="L84" s="19"/>
    </row>
    <row r="85" spans="1:12">
      <c r="A85" s="18">
        <v>81</v>
      </c>
      <c r="B85" s="18">
        <v>20</v>
      </c>
      <c r="C85" s="18">
        <v>202</v>
      </c>
      <c r="D85" s="18" t="s">
        <v>36</v>
      </c>
      <c r="E85" s="18">
        <v>101</v>
      </c>
      <c r="F85" s="18" t="s">
        <v>102</v>
      </c>
      <c r="G85" s="18">
        <v>0</v>
      </c>
      <c r="H85" s="18">
        <v>0</v>
      </c>
      <c r="I85" s="19">
        <f t="shared" si="0"/>
        <v>0</v>
      </c>
      <c r="J85" s="19">
        <f t="shared" si="1"/>
        <v>0</v>
      </c>
      <c r="K85" s="19">
        <f t="shared" si="2"/>
        <v>0</v>
      </c>
      <c r="L85" s="19"/>
    </row>
    <row r="86" spans="1:12">
      <c r="A86" s="18">
        <v>82</v>
      </c>
      <c r="B86" s="18">
        <v>10</v>
      </c>
      <c r="C86" s="18">
        <v>110</v>
      </c>
      <c r="D86" s="18" t="s">
        <v>36</v>
      </c>
      <c r="E86" s="18">
        <v>102</v>
      </c>
      <c r="F86" s="18" t="s">
        <v>103</v>
      </c>
      <c r="G86" s="18">
        <v>0</v>
      </c>
      <c r="H86" s="18">
        <v>0</v>
      </c>
      <c r="I86" s="19">
        <f t="shared" si="0"/>
        <v>0</v>
      </c>
      <c r="J86" s="19">
        <f t="shared" si="1"/>
        <v>0</v>
      </c>
      <c r="K86" s="19">
        <f t="shared" si="2"/>
        <v>0</v>
      </c>
      <c r="L86" s="19"/>
    </row>
    <row r="87" spans="1:12">
      <c r="A87" s="18">
        <v>83</v>
      </c>
      <c r="B87" s="18">
        <v>10</v>
      </c>
      <c r="C87" s="18">
        <v>104</v>
      </c>
      <c r="D87" s="18" t="s">
        <v>36</v>
      </c>
      <c r="E87" s="18">
        <v>103</v>
      </c>
      <c r="F87" s="18" t="s">
        <v>104</v>
      </c>
      <c r="G87" s="18">
        <v>300</v>
      </c>
      <c r="H87" s="18">
        <v>400</v>
      </c>
      <c r="I87" s="19">
        <f t="shared" si="0"/>
        <v>174</v>
      </c>
      <c r="J87" s="19">
        <f t="shared" si="1"/>
        <v>86</v>
      </c>
      <c r="K87" s="19">
        <f t="shared" si="2"/>
        <v>260</v>
      </c>
      <c r="L87" s="19"/>
    </row>
    <row r="88" spans="1:12">
      <c r="A88" s="18">
        <v>84</v>
      </c>
      <c r="B88" s="18">
        <v>20</v>
      </c>
      <c r="C88" s="18">
        <v>201</v>
      </c>
      <c r="D88" s="18" t="s">
        <v>33</v>
      </c>
      <c r="E88" s="18">
        <v>104</v>
      </c>
      <c r="F88" s="18" t="s">
        <v>105</v>
      </c>
      <c r="G88" s="18">
        <v>250</v>
      </c>
      <c r="H88" s="18">
        <v>300</v>
      </c>
      <c r="I88" s="19">
        <f t="shared" si="0"/>
        <v>137</v>
      </c>
      <c r="J88" s="19">
        <f t="shared" si="1"/>
        <v>68</v>
      </c>
      <c r="K88" s="19">
        <f t="shared" si="2"/>
        <v>205</v>
      </c>
      <c r="L88" s="19"/>
    </row>
    <row r="89" spans="1:12">
      <c r="A89" s="18">
        <v>85</v>
      </c>
      <c r="B89" s="18">
        <v>10</v>
      </c>
      <c r="C89" s="18">
        <v>102</v>
      </c>
      <c r="D89" s="18" t="s">
        <v>33</v>
      </c>
      <c r="E89" s="18">
        <v>105</v>
      </c>
      <c r="F89" s="18" t="s">
        <v>106</v>
      </c>
      <c r="G89" s="18">
        <v>0</v>
      </c>
      <c r="H89" s="18">
        <v>0</v>
      </c>
      <c r="I89" s="19">
        <f t="shared" si="0"/>
        <v>0</v>
      </c>
      <c r="J89" s="19">
        <f t="shared" si="1"/>
        <v>0</v>
      </c>
      <c r="K89" s="19">
        <f t="shared" si="2"/>
        <v>0</v>
      </c>
      <c r="L89" s="19"/>
    </row>
    <row r="90" spans="1:12">
      <c r="A90" s="18">
        <v>86</v>
      </c>
      <c r="B90" s="18">
        <v>10</v>
      </c>
      <c r="C90" s="18">
        <v>123</v>
      </c>
      <c r="D90" s="18" t="s">
        <v>33</v>
      </c>
      <c r="E90" s="18">
        <v>106</v>
      </c>
      <c r="F90" s="18" t="s">
        <v>107</v>
      </c>
      <c r="G90" s="18">
        <v>450</v>
      </c>
      <c r="H90" s="18">
        <v>550</v>
      </c>
      <c r="I90" s="19">
        <f t="shared" si="0"/>
        <v>249</v>
      </c>
      <c r="J90" s="19">
        <f t="shared" si="1"/>
        <v>123.5</v>
      </c>
      <c r="K90" s="19">
        <f t="shared" si="2"/>
        <v>372.5</v>
      </c>
      <c r="L90" s="19"/>
    </row>
    <row r="91" spans="1:12">
      <c r="A91" s="18">
        <v>87</v>
      </c>
      <c r="B91" s="18">
        <v>10</v>
      </c>
      <c r="C91" s="18">
        <v>121</v>
      </c>
      <c r="D91" s="18" t="s">
        <v>33</v>
      </c>
      <c r="E91" s="18">
        <v>108</v>
      </c>
      <c r="F91" s="18" t="s">
        <v>108</v>
      </c>
      <c r="G91" s="18">
        <v>250</v>
      </c>
      <c r="H91" s="18">
        <v>300</v>
      </c>
      <c r="I91" s="19">
        <f t="shared" si="0"/>
        <v>137</v>
      </c>
      <c r="J91" s="19">
        <f t="shared" si="1"/>
        <v>68</v>
      </c>
      <c r="K91" s="19">
        <f t="shared" si="2"/>
        <v>205</v>
      </c>
      <c r="L91" s="19"/>
    </row>
    <row r="92" spans="1:12">
      <c r="A92" s="18">
        <v>88</v>
      </c>
      <c r="B92" s="18">
        <v>10</v>
      </c>
      <c r="C92" s="18">
        <v>102</v>
      </c>
      <c r="D92" s="18" t="s">
        <v>36</v>
      </c>
      <c r="E92" s="18">
        <v>109</v>
      </c>
      <c r="F92" s="18" t="s">
        <v>109</v>
      </c>
      <c r="G92" s="18">
        <v>0</v>
      </c>
      <c r="H92" s="18">
        <v>0</v>
      </c>
      <c r="I92" s="19">
        <f t="shared" si="0"/>
        <v>0</v>
      </c>
      <c r="J92" s="19">
        <f t="shared" si="1"/>
        <v>0</v>
      </c>
      <c r="K92" s="19">
        <f t="shared" si="2"/>
        <v>0</v>
      </c>
      <c r="L92" s="19"/>
    </row>
    <row r="93" spans="1:12">
      <c r="A93" s="18">
        <v>89</v>
      </c>
      <c r="B93" s="18">
        <v>20</v>
      </c>
      <c r="C93" s="18">
        <v>202</v>
      </c>
      <c r="D93" s="18" t="s">
        <v>33</v>
      </c>
      <c r="E93" s="18">
        <v>111</v>
      </c>
      <c r="F93" s="18" t="s">
        <v>110</v>
      </c>
      <c r="G93" s="18">
        <v>400</v>
      </c>
      <c r="H93" s="18">
        <v>400</v>
      </c>
      <c r="I93" s="19">
        <f t="shared" si="0"/>
        <v>200</v>
      </c>
      <c r="J93" s="19">
        <f t="shared" si="1"/>
        <v>100</v>
      </c>
      <c r="K93" s="19">
        <f t="shared" si="2"/>
        <v>300</v>
      </c>
      <c r="L93" s="19"/>
    </row>
    <row r="94" spans="1:12">
      <c r="A94" s="18">
        <v>90</v>
      </c>
      <c r="B94" s="18">
        <v>10</v>
      </c>
      <c r="C94" s="18">
        <v>108</v>
      </c>
      <c r="D94" s="18" t="s">
        <v>33</v>
      </c>
      <c r="E94" s="18">
        <v>112</v>
      </c>
      <c r="F94" s="18" t="s">
        <v>111</v>
      </c>
      <c r="G94" s="18">
        <v>0</v>
      </c>
      <c r="H94" s="18">
        <v>0</v>
      </c>
      <c r="I94" s="19">
        <f t="shared" si="0"/>
        <v>0</v>
      </c>
      <c r="J94" s="19">
        <f t="shared" si="1"/>
        <v>0</v>
      </c>
      <c r="K94" s="19">
        <f t="shared" si="2"/>
        <v>0</v>
      </c>
      <c r="L94" s="19"/>
    </row>
    <row r="95" spans="1:12">
      <c r="A95" s="18">
        <v>91</v>
      </c>
      <c r="B95" s="18">
        <v>10</v>
      </c>
      <c r="C95" s="18">
        <v>114</v>
      </c>
      <c r="D95" s="18" t="s">
        <v>36</v>
      </c>
      <c r="E95" s="18">
        <v>113</v>
      </c>
      <c r="F95" s="18" t="s">
        <v>112</v>
      </c>
      <c r="G95" s="18">
        <v>0</v>
      </c>
      <c r="H95" s="18">
        <v>0</v>
      </c>
      <c r="I95" s="19">
        <f t="shared" si="0"/>
        <v>0</v>
      </c>
      <c r="J95" s="19">
        <f t="shared" si="1"/>
        <v>0</v>
      </c>
      <c r="K95" s="19">
        <f t="shared" si="2"/>
        <v>0</v>
      </c>
      <c r="L95" s="19"/>
    </row>
    <row r="96" spans="1:12">
      <c r="A96" s="18">
        <v>92</v>
      </c>
      <c r="B96" s="18">
        <v>10</v>
      </c>
      <c r="C96" s="18">
        <v>108</v>
      </c>
      <c r="D96" s="18" t="s">
        <v>33</v>
      </c>
      <c r="E96" s="18">
        <v>114</v>
      </c>
      <c r="F96" s="18" t="s">
        <v>113</v>
      </c>
      <c r="G96" s="18">
        <v>0</v>
      </c>
      <c r="H96" s="18">
        <v>0</v>
      </c>
      <c r="I96" s="19">
        <f t="shared" si="0"/>
        <v>0</v>
      </c>
      <c r="J96" s="19">
        <f t="shared" si="1"/>
        <v>0</v>
      </c>
      <c r="K96" s="19">
        <f t="shared" si="2"/>
        <v>0</v>
      </c>
      <c r="L96" s="19"/>
    </row>
    <row r="97" spans="1:12">
      <c r="A97" s="18">
        <v>93</v>
      </c>
      <c r="B97" s="18">
        <v>10</v>
      </c>
      <c r="C97" s="18">
        <v>113</v>
      </c>
      <c r="D97" s="18" t="s">
        <v>33</v>
      </c>
      <c r="E97" s="18">
        <v>115</v>
      </c>
      <c r="F97" s="18" t="s">
        <v>114</v>
      </c>
      <c r="G97" s="18">
        <v>250</v>
      </c>
      <c r="H97" s="18">
        <v>350</v>
      </c>
      <c r="I97" s="19">
        <f t="shared" si="0"/>
        <v>149</v>
      </c>
      <c r="J97" s="19">
        <f t="shared" si="1"/>
        <v>73.5</v>
      </c>
      <c r="K97" s="19">
        <f t="shared" si="2"/>
        <v>222.5</v>
      </c>
      <c r="L97" s="19"/>
    </row>
    <row r="98" spans="1:12">
      <c r="A98" s="18">
        <v>94</v>
      </c>
      <c r="B98" s="18">
        <v>10</v>
      </c>
      <c r="C98" s="18">
        <v>115</v>
      </c>
      <c r="D98" s="18" t="s">
        <v>36</v>
      </c>
      <c r="E98" s="18">
        <v>116</v>
      </c>
      <c r="F98" s="18" t="s">
        <v>115</v>
      </c>
      <c r="G98" s="18">
        <v>300</v>
      </c>
      <c r="H98" s="18">
        <v>400</v>
      </c>
      <c r="I98" s="19">
        <f t="shared" si="0"/>
        <v>174</v>
      </c>
      <c r="J98" s="19">
        <f t="shared" si="1"/>
        <v>86</v>
      </c>
      <c r="K98" s="19">
        <f t="shared" si="2"/>
        <v>260</v>
      </c>
      <c r="L98" s="19"/>
    </row>
    <row r="99" spans="1:12">
      <c r="A99" s="18">
        <v>95</v>
      </c>
      <c r="B99" s="18">
        <v>10</v>
      </c>
      <c r="C99" s="18">
        <v>122</v>
      </c>
      <c r="D99" s="18" t="s">
        <v>36</v>
      </c>
      <c r="E99" s="18">
        <v>117</v>
      </c>
      <c r="F99" s="18" t="s">
        <v>116</v>
      </c>
      <c r="G99" s="18">
        <v>0</v>
      </c>
      <c r="H99" s="18">
        <v>0</v>
      </c>
      <c r="I99" s="19">
        <f t="shared" si="0"/>
        <v>0</v>
      </c>
      <c r="J99" s="19">
        <f t="shared" si="1"/>
        <v>0</v>
      </c>
      <c r="K99" s="19">
        <f t="shared" si="2"/>
        <v>0</v>
      </c>
      <c r="L99" s="19"/>
    </row>
    <row r="100" spans="1:12">
      <c r="A100" s="18">
        <v>96</v>
      </c>
      <c r="B100" s="18">
        <v>20</v>
      </c>
      <c r="C100" s="18">
        <v>201</v>
      </c>
      <c r="D100" s="18" t="s">
        <v>36</v>
      </c>
      <c r="E100" s="18">
        <v>120</v>
      </c>
      <c r="F100" s="18" t="s">
        <v>117</v>
      </c>
      <c r="G100" s="18">
        <v>0</v>
      </c>
      <c r="H100" s="18">
        <v>0</v>
      </c>
      <c r="I100" s="19">
        <f t="shared" si="0"/>
        <v>0</v>
      </c>
      <c r="J100" s="19">
        <f t="shared" si="1"/>
        <v>0</v>
      </c>
      <c r="K100" s="19">
        <f t="shared" si="2"/>
        <v>0</v>
      </c>
      <c r="L100" s="19"/>
    </row>
    <row r="101" spans="1:12">
      <c r="A101" s="18">
        <v>97</v>
      </c>
      <c r="B101" s="18">
        <v>10</v>
      </c>
      <c r="C101" s="18">
        <v>102</v>
      </c>
      <c r="D101" s="18" t="s">
        <v>36</v>
      </c>
      <c r="E101" s="18">
        <v>121</v>
      </c>
      <c r="F101" s="18" t="s">
        <v>118</v>
      </c>
      <c r="G101" s="18">
        <v>0</v>
      </c>
      <c r="H101" s="18">
        <v>0</v>
      </c>
      <c r="I101" s="19">
        <f t="shared" si="0"/>
        <v>0</v>
      </c>
      <c r="J101" s="19">
        <f t="shared" si="1"/>
        <v>0</v>
      </c>
      <c r="K101" s="19">
        <f t="shared" si="2"/>
        <v>0</v>
      </c>
      <c r="L101" s="19"/>
    </row>
    <row r="102" spans="1:12">
      <c r="A102" s="18">
        <v>98</v>
      </c>
      <c r="B102" s="18">
        <v>10</v>
      </c>
      <c r="C102" s="18">
        <v>101</v>
      </c>
      <c r="D102" s="18" t="s">
        <v>36</v>
      </c>
      <c r="E102" s="18">
        <v>124</v>
      </c>
      <c r="F102" s="18" t="s">
        <v>119</v>
      </c>
      <c r="G102" s="18">
        <v>0</v>
      </c>
      <c r="H102" s="18">
        <v>0</v>
      </c>
      <c r="I102" s="19">
        <f t="shared" si="0"/>
        <v>0</v>
      </c>
      <c r="J102" s="19">
        <f t="shared" si="1"/>
        <v>0</v>
      </c>
      <c r="K102" s="19">
        <f t="shared" si="2"/>
        <v>0</v>
      </c>
      <c r="L102" s="19"/>
    </row>
    <row r="103" spans="1:12">
      <c r="A103" s="18">
        <v>99</v>
      </c>
      <c r="B103" s="18">
        <v>10</v>
      </c>
      <c r="C103" s="18">
        <v>115</v>
      </c>
      <c r="D103" s="18" t="s">
        <v>36</v>
      </c>
      <c r="E103" s="18">
        <v>126</v>
      </c>
      <c r="F103" s="18" t="s">
        <v>120</v>
      </c>
      <c r="G103" s="18">
        <v>0</v>
      </c>
      <c r="H103" s="18">
        <v>0</v>
      </c>
      <c r="I103" s="19">
        <f t="shared" si="0"/>
        <v>0</v>
      </c>
      <c r="J103" s="19">
        <f t="shared" si="1"/>
        <v>0</v>
      </c>
      <c r="K103" s="19">
        <f t="shared" si="2"/>
        <v>0</v>
      </c>
      <c r="L103" s="19"/>
    </row>
    <row r="104" spans="1:12">
      <c r="A104" s="18">
        <v>100</v>
      </c>
      <c r="B104" s="18">
        <v>10</v>
      </c>
      <c r="C104" s="18">
        <v>105</v>
      </c>
      <c r="D104" s="18" t="s">
        <v>36</v>
      </c>
      <c r="E104" s="18">
        <v>128</v>
      </c>
      <c r="F104" s="18" t="s">
        <v>121</v>
      </c>
      <c r="G104" s="18">
        <v>300</v>
      </c>
      <c r="H104" s="18">
        <v>200</v>
      </c>
      <c r="I104" s="19">
        <f t="shared" si="0"/>
        <v>126</v>
      </c>
      <c r="J104" s="19">
        <f t="shared" si="1"/>
        <v>64</v>
      </c>
      <c r="K104" s="19">
        <f t="shared" si="2"/>
        <v>190</v>
      </c>
      <c r="L104" s="19"/>
    </row>
    <row r="105" spans="1:12">
      <c r="A105" s="18">
        <v>101</v>
      </c>
      <c r="B105" s="18">
        <v>10</v>
      </c>
      <c r="C105" s="18">
        <v>120</v>
      </c>
      <c r="D105" s="18" t="s">
        <v>36</v>
      </c>
      <c r="E105" s="18">
        <v>129</v>
      </c>
      <c r="F105" s="18" t="s">
        <v>122</v>
      </c>
      <c r="G105" s="18">
        <v>0</v>
      </c>
      <c r="H105" s="18">
        <v>0</v>
      </c>
      <c r="I105" s="19">
        <f t="shared" si="0"/>
        <v>0</v>
      </c>
      <c r="J105" s="19">
        <f t="shared" si="1"/>
        <v>0</v>
      </c>
      <c r="K105" s="19">
        <f t="shared" si="2"/>
        <v>0</v>
      </c>
      <c r="L105" s="19"/>
    </row>
    <row r="106" spans="1:12">
      <c r="A106" s="18">
        <v>102</v>
      </c>
      <c r="B106" s="18">
        <v>10</v>
      </c>
      <c r="C106" s="18">
        <v>108</v>
      </c>
      <c r="D106" s="18" t="s">
        <v>36</v>
      </c>
      <c r="E106" s="18">
        <v>130</v>
      </c>
      <c r="F106" s="18" t="s">
        <v>123</v>
      </c>
      <c r="G106" s="18">
        <v>0</v>
      </c>
      <c r="H106" s="18">
        <v>0</v>
      </c>
      <c r="I106" s="19">
        <f t="shared" si="0"/>
        <v>0</v>
      </c>
      <c r="J106" s="19">
        <f t="shared" si="1"/>
        <v>0</v>
      </c>
      <c r="K106" s="19">
        <f t="shared" si="2"/>
        <v>0</v>
      </c>
      <c r="L106" s="19"/>
    </row>
    <row r="107" spans="1:12">
      <c r="A107" s="18">
        <v>103</v>
      </c>
      <c r="B107" s="18">
        <v>10</v>
      </c>
      <c r="C107" s="18">
        <v>102</v>
      </c>
      <c r="D107" s="18" t="s">
        <v>36</v>
      </c>
      <c r="E107" s="18">
        <v>131</v>
      </c>
      <c r="F107" s="18" t="s">
        <v>124</v>
      </c>
      <c r="G107" s="18">
        <v>300</v>
      </c>
      <c r="H107" s="18">
        <v>250</v>
      </c>
      <c r="I107" s="19">
        <f t="shared" si="0"/>
        <v>138</v>
      </c>
      <c r="J107" s="19">
        <f t="shared" si="1"/>
        <v>69.5</v>
      </c>
      <c r="K107" s="19">
        <f t="shared" si="2"/>
        <v>207.5</v>
      </c>
      <c r="L107" s="19"/>
    </row>
    <row r="108" spans="1:12">
      <c r="A108" s="18">
        <v>104</v>
      </c>
      <c r="B108" s="18">
        <v>60</v>
      </c>
      <c r="C108" s="18">
        <v>603</v>
      </c>
      <c r="D108" s="18" t="s">
        <v>36</v>
      </c>
      <c r="E108" s="18">
        <v>132</v>
      </c>
      <c r="F108" s="18" t="s">
        <v>125</v>
      </c>
      <c r="G108" s="18">
        <v>200</v>
      </c>
      <c r="H108" s="18">
        <v>300</v>
      </c>
      <c r="I108" s="19">
        <f t="shared" si="0"/>
        <v>124</v>
      </c>
      <c r="J108" s="19">
        <f t="shared" si="1"/>
        <v>61</v>
      </c>
      <c r="K108" s="19">
        <f t="shared" si="2"/>
        <v>185</v>
      </c>
      <c r="L108" s="19"/>
    </row>
    <row r="109" spans="1:12">
      <c r="A109" s="18">
        <v>105</v>
      </c>
      <c r="B109" s="18">
        <v>10</v>
      </c>
      <c r="C109" s="18">
        <v>102</v>
      </c>
      <c r="D109" s="18" t="s">
        <v>36</v>
      </c>
      <c r="E109" s="18">
        <v>134</v>
      </c>
      <c r="F109" s="18" t="s">
        <v>126</v>
      </c>
      <c r="G109" s="18">
        <v>0</v>
      </c>
      <c r="H109" s="18">
        <v>0</v>
      </c>
      <c r="I109" s="19">
        <f t="shared" si="0"/>
        <v>0</v>
      </c>
      <c r="J109" s="19">
        <f t="shared" si="1"/>
        <v>0</v>
      </c>
      <c r="K109" s="19">
        <f t="shared" si="2"/>
        <v>0</v>
      </c>
      <c r="L109" s="19"/>
    </row>
    <row r="110" spans="1:12">
      <c r="A110" s="18">
        <v>106</v>
      </c>
      <c r="B110" s="18">
        <v>10</v>
      </c>
      <c r="C110" s="18">
        <v>104</v>
      </c>
      <c r="D110" s="18" t="s">
        <v>36</v>
      </c>
      <c r="E110" s="18">
        <v>135</v>
      </c>
      <c r="F110" s="18" t="s">
        <v>127</v>
      </c>
      <c r="G110" s="18">
        <v>250</v>
      </c>
      <c r="H110" s="18">
        <v>300</v>
      </c>
      <c r="I110" s="19">
        <f t="shared" si="0"/>
        <v>137</v>
      </c>
      <c r="J110" s="19">
        <f t="shared" si="1"/>
        <v>68</v>
      </c>
      <c r="K110" s="19">
        <f t="shared" si="2"/>
        <v>205</v>
      </c>
      <c r="L110" s="19"/>
    </row>
    <row r="111" spans="1:12">
      <c r="A111" s="18">
        <v>107</v>
      </c>
      <c r="B111" s="18">
        <v>10</v>
      </c>
      <c r="C111" s="18">
        <v>104</v>
      </c>
      <c r="D111" s="18" t="s">
        <v>36</v>
      </c>
      <c r="E111" s="18">
        <v>136</v>
      </c>
      <c r="F111" s="18" t="s">
        <v>128</v>
      </c>
      <c r="G111" s="18">
        <v>0</v>
      </c>
      <c r="H111" s="18">
        <v>0</v>
      </c>
      <c r="I111" s="19">
        <f t="shared" si="0"/>
        <v>0</v>
      </c>
      <c r="J111" s="19">
        <f t="shared" si="1"/>
        <v>0</v>
      </c>
      <c r="K111" s="19">
        <f t="shared" si="2"/>
        <v>0</v>
      </c>
      <c r="L111" s="19"/>
    </row>
    <row r="112" spans="1:12">
      <c r="A112" s="18">
        <v>108</v>
      </c>
      <c r="B112" s="18">
        <v>10</v>
      </c>
      <c r="C112" s="18">
        <v>114</v>
      </c>
      <c r="D112" s="18" t="s">
        <v>36</v>
      </c>
      <c r="E112" s="18">
        <v>138</v>
      </c>
      <c r="F112" s="18" t="s">
        <v>129</v>
      </c>
      <c r="G112" s="18">
        <v>0</v>
      </c>
      <c r="H112" s="18">
        <v>0</v>
      </c>
      <c r="I112" s="19">
        <f t="shared" si="0"/>
        <v>0</v>
      </c>
      <c r="J112" s="19">
        <f t="shared" si="1"/>
        <v>0</v>
      </c>
      <c r="K112" s="19">
        <f t="shared" si="2"/>
        <v>0</v>
      </c>
      <c r="L112" s="19"/>
    </row>
    <row r="113" spans="1:12">
      <c r="A113" s="18">
        <v>109</v>
      </c>
      <c r="B113" s="18">
        <v>10</v>
      </c>
      <c r="C113" s="18">
        <v>123</v>
      </c>
      <c r="D113" s="18" t="s">
        <v>36</v>
      </c>
      <c r="E113" s="18">
        <v>140</v>
      </c>
      <c r="F113" s="18" t="s">
        <v>130</v>
      </c>
      <c r="G113" s="18">
        <v>0</v>
      </c>
      <c r="H113" s="18">
        <v>0</v>
      </c>
      <c r="I113" s="19">
        <f t="shared" si="0"/>
        <v>0</v>
      </c>
      <c r="J113" s="19">
        <f t="shared" si="1"/>
        <v>0</v>
      </c>
      <c r="K113" s="19">
        <f t="shared" si="2"/>
        <v>0</v>
      </c>
      <c r="L113" s="19"/>
    </row>
    <row r="114" spans="1:12">
      <c r="A114" s="18">
        <v>110</v>
      </c>
      <c r="B114" s="18">
        <v>10</v>
      </c>
      <c r="C114" s="18">
        <v>102</v>
      </c>
      <c r="D114" s="18" t="s">
        <v>36</v>
      </c>
      <c r="E114" s="18">
        <v>145</v>
      </c>
      <c r="F114" s="18" t="s">
        <v>131</v>
      </c>
      <c r="G114" s="18">
        <v>0</v>
      </c>
      <c r="H114" s="18">
        <v>0</v>
      </c>
      <c r="I114" s="19">
        <f t="shared" ref="I114:I126" si="3">$G114*40%*26/40+$H114*35%*24/35</f>
        <v>0</v>
      </c>
      <c r="J114" s="19">
        <f t="shared" ref="J114:J126" si="4">$G114*40%*14/40+$H114*35%*11/35</f>
        <v>0</v>
      </c>
      <c r="K114" s="19">
        <f t="shared" ref="K114:K126" si="5">J114+I114</f>
        <v>0</v>
      </c>
      <c r="L114" s="19"/>
    </row>
    <row r="115" spans="1:12">
      <c r="A115" s="18">
        <v>111</v>
      </c>
      <c r="B115" s="18">
        <v>20</v>
      </c>
      <c r="C115" s="18">
        <v>203</v>
      </c>
      <c r="D115" s="18" t="s">
        <v>36</v>
      </c>
      <c r="E115" s="18">
        <v>151</v>
      </c>
      <c r="F115" s="18" t="s">
        <v>132</v>
      </c>
      <c r="G115" s="18">
        <v>250</v>
      </c>
      <c r="H115" s="18">
        <v>250</v>
      </c>
      <c r="I115" s="19">
        <f t="shared" si="3"/>
        <v>125</v>
      </c>
      <c r="J115" s="19">
        <f t="shared" si="4"/>
        <v>62.5</v>
      </c>
      <c r="K115" s="19">
        <f t="shared" si="5"/>
        <v>187.5</v>
      </c>
      <c r="L115" s="19"/>
    </row>
    <row r="116" spans="1:12">
      <c r="A116" s="18">
        <v>112</v>
      </c>
      <c r="B116" s="18">
        <v>60</v>
      </c>
      <c r="C116" s="18">
        <v>602</v>
      </c>
      <c r="D116" s="18" t="s">
        <v>36</v>
      </c>
      <c r="E116" s="18">
        <v>153</v>
      </c>
      <c r="F116" s="18" t="s">
        <v>133</v>
      </c>
      <c r="G116" s="18">
        <v>700</v>
      </c>
      <c r="H116" s="18">
        <v>900</v>
      </c>
      <c r="I116" s="19">
        <f t="shared" si="3"/>
        <v>398</v>
      </c>
      <c r="J116" s="19">
        <f t="shared" si="4"/>
        <v>197</v>
      </c>
      <c r="K116" s="19">
        <f t="shared" si="5"/>
        <v>595</v>
      </c>
      <c r="L116" s="19"/>
    </row>
    <row r="117" spans="1:12">
      <c r="A117" s="18">
        <v>113</v>
      </c>
      <c r="B117" s="18">
        <v>50</v>
      </c>
      <c r="C117" s="18">
        <v>501</v>
      </c>
      <c r="D117" s="18" t="s">
        <v>33</v>
      </c>
      <c r="E117" s="18">
        <v>155</v>
      </c>
      <c r="F117" s="18" t="s">
        <v>134</v>
      </c>
      <c r="G117" s="18">
        <v>350</v>
      </c>
      <c r="H117" s="18">
        <v>400</v>
      </c>
      <c r="I117" s="19">
        <f t="shared" si="3"/>
        <v>187</v>
      </c>
      <c r="J117" s="19">
        <f t="shared" si="4"/>
        <v>93</v>
      </c>
      <c r="K117" s="19">
        <f t="shared" si="5"/>
        <v>280</v>
      </c>
      <c r="L117" s="19"/>
    </row>
    <row r="118" spans="1:12">
      <c r="A118" s="18">
        <v>114</v>
      </c>
      <c r="B118" s="18">
        <v>50</v>
      </c>
      <c r="C118" s="18">
        <v>501</v>
      </c>
      <c r="D118" s="18" t="s">
        <v>36</v>
      </c>
      <c r="E118" s="18">
        <v>156</v>
      </c>
      <c r="F118" s="18" t="s">
        <v>135</v>
      </c>
      <c r="G118" s="18">
        <v>300</v>
      </c>
      <c r="H118" s="18">
        <v>350</v>
      </c>
      <c r="I118" s="19">
        <f t="shared" si="3"/>
        <v>162</v>
      </c>
      <c r="J118" s="19">
        <f t="shared" si="4"/>
        <v>80.5</v>
      </c>
      <c r="K118" s="19">
        <f t="shared" si="5"/>
        <v>242.5</v>
      </c>
      <c r="L118" s="19"/>
    </row>
    <row r="119" spans="1:12">
      <c r="A119" s="18">
        <v>115</v>
      </c>
      <c r="B119" s="18">
        <v>50</v>
      </c>
      <c r="C119" s="18">
        <v>501</v>
      </c>
      <c r="D119" s="18" t="s">
        <v>36</v>
      </c>
      <c r="E119" s="18">
        <v>157</v>
      </c>
      <c r="F119" s="18" t="s">
        <v>136</v>
      </c>
      <c r="G119" s="18">
        <v>200</v>
      </c>
      <c r="H119" s="18">
        <v>100</v>
      </c>
      <c r="I119" s="19">
        <f t="shared" si="3"/>
        <v>76</v>
      </c>
      <c r="J119" s="19">
        <f t="shared" si="4"/>
        <v>39</v>
      </c>
      <c r="K119" s="19">
        <f t="shared" si="5"/>
        <v>115</v>
      </c>
      <c r="L119" s="19"/>
    </row>
    <row r="120" spans="1:12">
      <c r="A120" s="18">
        <v>116</v>
      </c>
      <c r="B120" s="18">
        <v>50</v>
      </c>
      <c r="C120" s="18">
        <v>501</v>
      </c>
      <c r="D120" s="18" t="s">
        <v>36</v>
      </c>
      <c r="E120" s="18">
        <v>159</v>
      </c>
      <c r="F120" s="18" t="s">
        <v>137</v>
      </c>
      <c r="G120" s="18">
        <v>275</v>
      </c>
      <c r="H120" s="18">
        <v>150</v>
      </c>
      <c r="I120" s="19">
        <f t="shared" si="3"/>
        <v>107.5</v>
      </c>
      <c r="J120" s="19">
        <f t="shared" si="4"/>
        <v>55</v>
      </c>
      <c r="K120" s="19">
        <f t="shared" si="5"/>
        <v>162.5</v>
      </c>
      <c r="L120" s="19"/>
    </row>
    <row r="121" spans="1:12">
      <c r="A121" s="18">
        <v>117</v>
      </c>
      <c r="B121" s="18">
        <v>50</v>
      </c>
      <c r="C121" s="18">
        <v>501</v>
      </c>
      <c r="D121" s="18" t="s">
        <v>36</v>
      </c>
      <c r="E121" s="18">
        <v>160</v>
      </c>
      <c r="F121" s="18" t="s">
        <v>138</v>
      </c>
      <c r="G121" s="18">
        <v>300</v>
      </c>
      <c r="H121" s="18">
        <v>200</v>
      </c>
      <c r="I121" s="19">
        <f t="shared" si="3"/>
        <v>126</v>
      </c>
      <c r="J121" s="19">
        <f t="shared" si="4"/>
        <v>64</v>
      </c>
      <c r="K121" s="19">
        <f t="shared" si="5"/>
        <v>190</v>
      </c>
      <c r="L121" s="19"/>
    </row>
    <row r="122" spans="1:12">
      <c r="A122" s="18">
        <v>118</v>
      </c>
      <c r="B122" s="18">
        <v>50</v>
      </c>
      <c r="C122" s="18">
        <v>501</v>
      </c>
      <c r="D122" s="18" t="s">
        <v>36</v>
      </c>
      <c r="E122" s="18">
        <v>161</v>
      </c>
      <c r="F122" s="18" t="s">
        <v>139</v>
      </c>
      <c r="G122" s="18">
        <v>300</v>
      </c>
      <c r="H122" s="18">
        <v>200</v>
      </c>
      <c r="I122" s="19">
        <f t="shared" si="3"/>
        <v>126</v>
      </c>
      <c r="J122" s="19">
        <f t="shared" si="4"/>
        <v>64</v>
      </c>
      <c r="K122" s="19">
        <f t="shared" si="5"/>
        <v>190</v>
      </c>
      <c r="L122" s="19"/>
    </row>
    <row r="123" spans="1:12">
      <c r="A123" s="18">
        <v>119</v>
      </c>
      <c r="B123" s="18">
        <v>50</v>
      </c>
      <c r="C123" s="18">
        <v>501</v>
      </c>
      <c r="D123" s="18" t="s">
        <v>36</v>
      </c>
      <c r="E123" s="18">
        <v>162</v>
      </c>
      <c r="F123" s="18" t="s">
        <v>140</v>
      </c>
      <c r="G123" s="18">
        <v>200</v>
      </c>
      <c r="H123" s="18">
        <v>150</v>
      </c>
      <c r="I123" s="19">
        <f t="shared" si="3"/>
        <v>88</v>
      </c>
      <c r="J123" s="19">
        <f t="shared" si="4"/>
        <v>44.5</v>
      </c>
      <c r="K123" s="19">
        <f t="shared" si="5"/>
        <v>132.5</v>
      </c>
      <c r="L123" s="19"/>
    </row>
    <row r="124" spans="1:12">
      <c r="A124" s="18">
        <v>120</v>
      </c>
      <c r="B124" s="18">
        <v>50</v>
      </c>
      <c r="C124" s="18">
        <v>501</v>
      </c>
      <c r="D124" s="18" t="s">
        <v>36</v>
      </c>
      <c r="E124" s="18">
        <v>163</v>
      </c>
      <c r="F124" s="18" t="s">
        <v>141</v>
      </c>
      <c r="G124" s="18">
        <v>250</v>
      </c>
      <c r="H124" s="18">
        <v>300</v>
      </c>
      <c r="I124" s="19">
        <f t="shared" si="3"/>
        <v>137</v>
      </c>
      <c r="J124" s="19">
        <f t="shared" si="4"/>
        <v>68</v>
      </c>
      <c r="K124" s="19">
        <f t="shared" si="5"/>
        <v>205</v>
      </c>
      <c r="L124" s="19"/>
    </row>
    <row r="125" spans="1:12">
      <c r="A125" s="18">
        <v>121</v>
      </c>
      <c r="B125" s="18">
        <v>50</v>
      </c>
      <c r="C125" s="18">
        <v>501</v>
      </c>
      <c r="D125" s="18" t="s">
        <v>36</v>
      </c>
      <c r="E125" s="18">
        <v>164</v>
      </c>
      <c r="F125" s="18" t="s">
        <v>142</v>
      </c>
      <c r="G125" s="18">
        <v>200</v>
      </c>
      <c r="H125" s="18">
        <v>100</v>
      </c>
      <c r="I125" s="19">
        <f t="shared" si="3"/>
        <v>76</v>
      </c>
      <c r="J125" s="19">
        <f t="shared" si="4"/>
        <v>39</v>
      </c>
      <c r="K125" s="19">
        <f t="shared" si="5"/>
        <v>115</v>
      </c>
      <c r="L125" s="19"/>
    </row>
    <row r="126" spans="1:12">
      <c r="A126" s="18">
        <v>122</v>
      </c>
      <c r="B126" s="18">
        <v>50</v>
      </c>
      <c r="C126" s="18">
        <v>501</v>
      </c>
      <c r="D126" s="18" t="s">
        <v>36</v>
      </c>
      <c r="E126" s="18">
        <v>166</v>
      </c>
      <c r="F126" s="18" t="s">
        <v>143</v>
      </c>
      <c r="G126" s="18">
        <v>300</v>
      </c>
      <c r="H126" s="18">
        <v>200</v>
      </c>
      <c r="I126" s="19">
        <f t="shared" si="3"/>
        <v>126</v>
      </c>
      <c r="J126" s="19">
        <f t="shared" si="4"/>
        <v>64</v>
      </c>
      <c r="K126" s="19">
        <f t="shared" si="5"/>
        <v>190</v>
      </c>
      <c r="L126" s="19"/>
    </row>
  </sheetData>
  <mergeCells count="14">
    <mergeCell ref="A2:A4"/>
    <mergeCell ref="B2:B4"/>
    <mergeCell ref="C2:C4"/>
    <mergeCell ref="D2:D4"/>
    <mergeCell ref="F2:F4"/>
    <mergeCell ref="K2:L2"/>
    <mergeCell ref="E3:E4"/>
    <mergeCell ref="G3:G4"/>
    <mergeCell ref="H3:H4"/>
    <mergeCell ref="I3:I4"/>
    <mergeCell ref="J3:J4"/>
    <mergeCell ref="K3:K4"/>
    <mergeCell ref="L3:L4"/>
    <mergeCell ref="G2:J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K21"/>
  <sheetViews>
    <sheetView rightToLeft="1" workbookViewId="0">
      <selection activeCell="D26" sqref="D26"/>
    </sheetView>
  </sheetViews>
  <sheetFormatPr defaultRowHeight="14.25"/>
  <cols>
    <col min="6" max="6" width="18.5" bestFit="1" customWidth="1"/>
  </cols>
  <sheetData>
    <row r="2" spans="1:11" ht="15.75">
      <c r="A2" s="96" t="s">
        <v>0</v>
      </c>
      <c r="B2" s="98" t="s">
        <v>145</v>
      </c>
      <c r="C2" s="98" t="s">
        <v>2</v>
      </c>
      <c r="D2" s="98" t="s">
        <v>3</v>
      </c>
      <c r="E2" s="96" t="s">
        <v>4</v>
      </c>
      <c r="F2" s="96" t="s">
        <v>63</v>
      </c>
      <c r="G2" s="104" t="s">
        <v>20</v>
      </c>
      <c r="H2" s="105"/>
      <c r="I2" s="104" t="s">
        <v>28</v>
      </c>
      <c r="J2" s="106"/>
      <c r="K2" s="106"/>
    </row>
    <row r="3" spans="1:11" ht="15">
      <c r="A3" s="97"/>
      <c r="B3" s="99"/>
      <c r="C3" s="99"/>
      <c r="D3" s="99"/>
      <c r="E3" s="97"/>
      <c r="F3" s="97"/>
      <c r="G3" s="24" t="s">
        <v>146</v>
      </c>
      <c r="H3" s="24" t="s">
        <v>147</v>
      </c>
      <c r="I3" s="24" t="s">
        <v>23</v>
      </c>
      <c r="J3" s="24" t="s">
        <v>24</v>
      </c>
      <c r="K3" s="24" t="s">
        <v>26</v>
      </c>
    </row>
    <row r="4" spans="1:11" ht="15">
      <c r="A4" s="97"/>
      <c r="B4" s="99"/>
      <c r="C4" s="99"/>
      <c r="D4" s="99"/>
      <c r="E4" s="97"/>
      <c r="F4" s="97"/>
      <c r="G4" s="25" t="s">
        <v>148</v>
      </c>
      <c r="H4" s="25" t="s">
        <v>149</v>
      </c>
      <c r="I4" s="25" t="s">
        <v>148</v>
      </c>
      <c r="J4" s="25" t="s">
        <v>148</v>
      </c>
      <c r="K4" s="25" t="s">
        <v>150</v>
      </c>
    </row>
    <row r="5" spans="1:11">
      <c r="A5" s="11">
        <v>1</v>
      </c>
      <c r="B5" s="11">
        <v>10</v>
      </c>
      <c r="C5" s="11">
        <v>101</v>
      </c>
      <c r="D5" s="11" t="s">
        <v>33</v>
      </c>
      <c r="E5" s="11">
        <v>4</v>
      </c>
      <c r="F5" s="11" t="s">
        <v>34</v>
      </c>
      <c r="G5" s="26"/>
      <c r="H5" s="27"/>
      <c r="I5" s="27"/>
      <c r="J5" s="27"/>
      <c r="K5" s="27"/>
    </row>
    <row r="6" spans="1:11">
      <c r="A6" s="11">
        <v>2</v>
      </c>
      <c r="B6" s="11">
        <v>40</v>
      </c>
      <c r="C6" s="11">
        <v>401</v>
      </c>
      <c r="D6" s="11" t="s">
        <v>33</v>
      </c>
      <c r="E6" s="11">
        <v>5</v>
      </c>
      <c r="F6" s="11" t="s">
        <v>35</v>
      </c>
      <c r="G6" s="26"/>
      <c r="H6" s="28"/>
      <c r="I6" s="28"/>
      <c r="J6" s="28"/>
      <c r="K6" s="28"/>
    </row>
    <row r="7" spans="1:11">
      <c r="A7" s="11">
        <v>3</v>
      </c>
      <c r="B7" s="11">
        <v>60</v>
      </c>
      <c r="C7" s="11">
        <v>604</v>
      </c>
      <c r="D7" s="11" t="s">
        <v>36</v>
      </c>
      <c r="E7" s="11">
        <v>6</v>
      </c>
      <c r="F7" s="11" t="s">
        <v>37</v>
      </c>
      <c r="G7" s="26"/>
      <c r="H7" s="28"/>
      <c r="I7" s="28"/>
      <c r="J7" s="28"/>
      <c r="K7" s="28"/>
    </row>
    <row r="8" spans="1:11">
      <c r="A8" s="11">
        <v>4</v>
      </c>
      <c r="B8" s="11">
        <v>10</v>
      </c>
      <c r="C8" s="11">
        <v>106</v>
      </c>
      <c r="D8" s="11" t="s">
        <v>33</v>
      </c>
      <c r="E8" s="11">
        <v>7</v>
      </c>
      <c r="F8" s="11" t="s">
        <v>38</v>
      </c>
      <c r="G8" s="26"/>
      <c r="H8" s="28"/>
      <c r="I8" s="28"/>
      <c r="J8" s="28"/>
      <c r="K8" s="28"/>
    </row>
    <row r="9" spans="1:11">
      <c r="A9" s="11">
        <v>5</v>
      </c>
      <c r="B9" s="11">
        <v>20</v>
      </c>
      <c r="C9" s="11">
        <v>201</v>
      </c>
      <c r="D9" s="11" t="s">
        <v>36</v>
      </c>
      <c r="E9" s="11">
        <v>9</v>
      </c>
      <c r="F9" s="11" t="s">
        <v>39</v>
      </c>
      <c r="G9" s="26"/>
      <c r="H9" s="28"/>
      <c r="I9" s="28"/>
      <c r="J9" s="28"/>
      <c r="K9" s="28"/>
    </row>
    <row r="10" spans="1:11">
      <c r="A10" s="11">
        <v>6</v>
      </c>
      <c r="B10" s="11">
        <v>30</v>
      </c>
      <c r="C10" s="11">
        <v>301</v>
      </c>
      <c r="D10" s="11" t="s">
        <v>36</v>
      </c>
      <c r="E10" s="11">
        <v>10</v>
      </c>
      <c r="F10" s="11" t="s">
        <v>40</v>
      </c>
      <c r="G10" s="26"/>
      <c r="H10" s="28"/>
      <c r="I10" s="28"/>
      <c r="J10" s="28"/>
      <c r="K10" s="28"/>
    </row>
    <row r="11" spans="1:11">
      <c r="A11" s="11">
        <v>7</v>
      </c>
      <c r="B11" s="11">
        <v>10</v>
      </c>
      <c r="C11" s="11">
        <v>101</v>
      </c>
      <c r="D11" s="11" t="s">
        <v>33</v>
      </c>
      <c r="E11" s="11">
        <v>11</v>
      </c>
      <c r="F11" s="11" t="s">
        <v>41</v>
      </c>
      <c r="G11" s="26"/>
      <c r="H11" s="28"/>
      <c r="I11" s="28"/>
      <c r="J11" s="28"/>
      <c r="K11" s="28"/>
    </row>
    <row r="12" spans="1:11">
      <c r="A12" s="11">
        <v>8</v>
      </c>
      <c r="B12" s="11">
        <v>10</v>
      </c>
      <c r="C12" s="11">
        <v>107</v>
      </c>
      <c r="D12" s="11" t="s">
        <v>36</v>
      </c>
      <c r="E12" s="11">
        <v>12</v>
      </c>
      <c r="F12" s="11" t="s">
        <v>42</v>
      </c>
      <c r="G12" s="26"/>
      <c r="H12" s="28"/>
      <c r="I12" s="28"/>
      <c r="J12" s="28"/>
      <c r="K12" s="28"/>
    </row>
    <row r="13" spans="1:11">
      <c r="A13" s="11">
        <v>9</v>
      </c>
      <c r="B13" s="11">
        <v>40</v>
      </c>
      <c r="C13" s="11">
        <v>401</v>
      </c>
      <c r="D13" s="11" t="s">
        <v>36</v>
      </c>
      <c r="E13" s="11">
        <v>13</v>
      </c>
      <c r="F13" s="11" t="s">
        <v>43</v>
      </c>
      <c r="G13" s="26"/>
      <c r="H13" s="28"/>
      <c r="I13" s="28"/>
      <c r="J13" s="28"/>
      <c r="K13" s="28"/>
    </row>
    <row r="14" spans="1:11">
      <c r="A14" s="11">
        <v>10</v>
      </c>
      <c r="B14" s="11">
        <v>30</v>
      </c>
      <c r="C14" s="11">
        <v>301</v>
      </c>
      <c r="D14" s="11" t="s">
        <v>36</v>
      </c>
      <c r="E14" s="11">
        <v>15</v>
      </c>
      <c r="F14" s="11" t="s">
        <v>44</v>
      </c>
      <c r="G14" s="26"/>
      <c r="H14" s="28"/>
      <c r="I14" s="28"/>
      <c r="J14" s="28"/>
      <c r="K14" s="28"/>
    </row>
    <row r="15" spans="1:11">
      <c r="A15" s="11">
        <v>11</v>
      </c>
      <c r="B15" s="11">
        <v>10</v>
      </c>
      <c r="C15" s="11">
        <v>101</v>
      </c>
      <c r="D15" s="11" t="s">
        <v>33</v>
      </c>
      <c r="E15" s="11">
        <v>16</v>
      </c>
      <c r="F15" s="11" t="s">
        <v>45</v>
      </c>
      <c r="G15" s="26"/>
      <c r="H15" s="28"/>
      <c r="I15" s="28"/>
      <c r="J15" s="28"/>
      <c r="K15" s="28"/>
    </row>
    <row r="16" spans="1:11">
      <c r="A16" s="11">
        <v>12</v>
      </c>
      <c r="B16" s="11">
        <v>10</v>
      </c>
      <c r="C16" s="11">
        <v>123</v>
      </c>
      <c r="D16" s="11" t="s">
        <v>36</v>
      </c>
      <c r="E16" s="11">
        <v>17</v>
      </c>
      <c r="F16" s="11" t="s">
        <v>46</v>
      </c>
      <c r="G16" s="26"/>
      <c r="H16" s="28"/>
      <c r="I16" s="28"/>
      <c r="J16" s="28"/>
      <c r="K16" s="28"/>
    </row>
    <row r="17" spans="1:11">
      <c r="A17" s="11">
        <v>13</v>
      </c>
      <c r="B17" s="11">
        <v>10</v>
      </c>
      <c r="C17" s="11">
        <v>107</v>
      </c>
      <c r="D17" s="11" t="s">
        <v>36</v>
      </c>
      <c r="E17" s="11">
        <v>18</v>
      </c>
      <c r="F17" s="11" t="s">
        <v>47</v>
      </c>
      <c r="G17" s="26"/>
      <c r="H17" s="28"/>
      <c r="I17" s="28"/>
      <c r="J17" s="28"/>
      <c r="K17" s="28"/>
    </row>
    <row r="18" spans="1:11">
      <c r="A18" s="11">
        <v>14</v>
      </c>
      <c r="B18" s="11">
        <v>10</v>
      </c>
      <c r="C18" s="11">
        <v>104</v>
      </c>
      <c r="D18" s="11" t="s">
        <v>36</v>
      </c>
      <c r="E18" s="11">
        <v>19</v>
      </c>
      <c r="F18" s="11" t="s">
        <v>48</v>
      </c>
      <c r="G18" s="26"/>
      <c r="H18" s="28"/>
      <c r="I18" s="28"/>
      <c r="J18" s="28"/>
      <c r="K18" s="28"/>
    </row>
    <row r="19" spans="1:11">
      <c r="A19" s="11">
        <v>15</v>
      </c>
      <c r="B19" s="11">
        <v>40</v>
      </c>
      <c r="C19" s="11">
        <v>402</v>
      </c>
      <c r="D19" s="11" t="s">
        <v>33</v>
      </c>
      <c r="E19" s="11">
        <v>20</v>
      </c>
      <c r="F19" s="11" t="s">
        <v>49</v>
      </c>
      <c r="G19" s="26"/>
      <c r="H19" s="28"/>
      <c r="I19" s="28"/>
      <c r="J19" s="28"/>
      <c r="K19" s="28"/>
    </row>
    <row r="20" spans="1:11">
      <c r="A20" s="11">
        <v>16</v>
      </c>
      <c r="B20" s="11">
        <v>10</v>
      </c>
      <c r="C20" s="11">
        <v>104</v>
      </c>
      <c r="D20" s="11" t="s">
        <v>36</v>
      </c>
      <c r="E20" s="11">
        <v>21</v>
      </c>
      <c r="F20" s="11" t="s">
        <v>50</v>
      </c>
      <c r="G20" s="26"/>
      <c r="H20" s="28"/>
      <c r="I20" s="28"/>
      <c r="J20" s="28"/>
      <c r="K20" s="28"/>
    </row>
    <row r="21" spans="1:11">
      <c r="A21" s="11">
        <v>17</v>
      </c>
      <c r="B21" s="11">
        <v>10</v>
      </c>
      <c r="C21" s="11">
        <v>112</v>
      </c>
      <c r="D21" s="11" t="s">
        <v>33</v>
      </c>
      <c r="E21" s="11">
        <v>22</v>
      </c>
      <c r="F21" s="11" t="s">
        <v>51</v>
      </c>
      <c r="G21" s="26"/>
      <c r="H21" s="28"/>
      <c r="I21" s="28"/>
      <c r="J21" s="28"/>
      <c r="K21" s="28"/>
    </row>
  </sheetData>
  <mergeCells count="8">
    <mergeCell ref="G2:H2"/>
    <mergeCell ref="I2:K2"/>
    <mergeCell ref="A2:A4"/>
    <mergeCell ref="B2:B4"/>
    <mergeCell ref="C2:C4"/>
    <mergeCell ref="D2:D4"/>
    <mergeCell ref="E2:E4"/>
    <mergeCell ref="F2:F4"/>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W90"/>
  <sheetViews>
    <sheetView rightToLeft="1" topLeftCell="A10" workbookViewId="0">
      <selection activeCell="W11" sqref="W11"/>
    </sheetView>
  </sheetViews>
  <sheetFormatPr defaultRowHeight="14.25"/>
  <cols>
    <col min="1" max="1" width="2" bestFit="1" customWidth="1"/>
    <col min="2" max="2" width="3.625" bestFit="1" customWidth="1"/>
    <col min="3" max="3" width="4" bestFit="1" customWidth="1"/>
    <col min="4" max="4" width="9.875" bestFit="1" customWidth="1"/>
    <col min="5" max="5" width="3.75" bestFit="1" customWidth="1"/>
    <col min="6" max="6" width="16.125" bestFit="1" customWidth="1"/>
    <col min="7" max="7" width="4.25" bestFit="1" customWidth="1"/>
    <col min="8" max="8" width="6.875" bestFit="1" customWidth="1"/>
    <col min="9" max="9" width="5.25" bestFit="1" customWidth="1"/>
    <col min="11" max="18" width="2.75" customWidth="1"/>
    <col min="19" max="19" width="6.875" bestFit="1" customWidth="1"/>
    <col min="20" max="23" width="5.875" bestFit="1" customWidth="1"/>
  </cols>
  <sheetData>
    <row r="3" spans="1:23" ht="23.25">
      <c r="A3" s="112" t="s">
        <v>0</v>
      </c>
      <c r="B3" s="114" t="s">
        <v>60</v>
      </c>
      <c r="C3" s="116" t="s">
        <v>2</v>
      </c>
      <c r="D3" s="31" t="s">
        <v>151</v>
      </c>
      <c r="E3" s="118" t="s">
        <v>4</v>
      </c>
      <c r="F3" s="120" t="s">
        <v>63</v>
      </c>
      <c r="G3" s="122" t="s">
        <v>27</v>
      </c>
      <c r="H3" s="122"/>
      <c r="I3" s="122"/>
      <c r="J3" s="110">
        <v>2013</v>
      </c>
      <c r="K3" s="110"/>
      <c r="L3" s="110"/>
      <c r="M3" s="110"/>
      <c r="N3" s="110"/>
      <c r="O3" s="110"/>
      <c r="P3" s="110"/>
      <c r="Q3" s="110"/>
      <c r="R3" s="110"/>
      <c r="S3" s="110"/>
      <c r="T3" s="110"/>
      <c r="U3" s="110"/>
      <c r="V3" s="111"/>
      <c r="W3" s="32">
        <v>2014</v>
      </c>
    </row>
    <row r="4" spans="1:23" ht="15">
      <c r="A4" s="113"/>
      <c r="B4" s="115"/>
      <c r="C4" s="117"/>
      <c r="D4" s="33" t="s">
        <v>152</v>
      </c>
      <c r="E4" s="119"/>
      <c r="F4" s="121"/>
      <c r="G4" s="34" t="s">
        <v>153</v>
      </c>
      <c r="H4" s="34" t="s">
        <v>154</v>
      </c>
      <c r="I4" s="34" t="s">
        <v>155</v>
      </c>
      <c r="J4" s="35"/>
      <c r="K4" s="36">
        <v>1</v>
      </c>
      <c r="L4" s="37">
        <v>2</v>
      </c>
      <c r="M4" s="36">
        <v>3</v>
      </c>
      <c r="N4" s="37">
        <v>4</v>
      </c>
      <c r="O4" s="36">
        <v>5</v>
      </c>
      <c r="P4" s="37">
        <v>6</v>
      </c>
      <c r="Q4" s="36">
        <v>7</v>
      </c>
      <c r="R4" s="37">
        <v>8</v>
      </c>
      <c r="S4" s="36">
        <v>9</v>
      </c>
      <c r="T4" s="37">
        <v>10</v>
      </c>
      <c r="U4" s="36">
        <v>11</v>
      </c>
      <c r="V4" s="37">
        <v>12</v>
      </c>
      <c r="W4" s="38">
        <v>13</v>
      </c>
    </row>
    <row r="5" spans="1:23">
      <c r="A5" s="107">
        <v>1</v>
      </c>
      <c r="B5" s="107">
        <f>VLOOKUP($A5,[1]التأمينات!$A:$E,2,0)</f>
        <v>10</v>
      </c>
      <c r="C5" s="107">
        <f>VLOOKUP($A5,[1]التأمينات!$A:$C,3,0)</f>
        <v>101</v>
      </c>
      <c r="D5" s="39"/>
      <c r="E5" s="6"/>
      <c r="F5" s="40"/>
      <c r="G5" s="41">
        <v>9</v>
      </c>
      <c r="H5" s="41">
        <v>9300</v>
      </c>
      <c r="I5" s="42">
        <v>93</v>
      </c>
      <c r="J5" s="43"/>
      <c r="K5" s="44">
        <f>IF($G5="",0,IF($G5&gt;K$4,0,IF($G5=K$4,$H5,IF(J5-($H5/$I5)&gt;0,J5-($H5/$I5),0))))</f>
        <v>0</v>
      </c>
      <c r="L5" s="44">
        <f t="shared" ref="L5:W19" si="0">IF($G5="",0,IF($G5&gt;L$4,0,IF($G5=L$4,$H5,IF(K5-($H5/$I5)&gt;0,K5-($H5/$I5),0))))</f>
        <v>0</v>
      </c>
      <c r="M5" s="44">
        <f t="shared" si="0"/>
        <v>0</v>
      </c>
      <c r="N5" s="44">
        <f t="shared" si="0"/>
        <v>0</v>
      </c>
      <c r="O5" s="44">
        <f t="shared" si="0"/>
        <v>0</v>
      </c>
      <c r="P5" s="44">
        <f t="shared" si="0"/>
        <v>0</v>
      </c>
      <c r="Q5" s="44">
        <f t="shared" si="0"/>
        <v>0</v>
      </c>
      <c r="R5" s="44">
        <f t="shared" si="0"/>
        <v>0</v>
      </c>
      <c r="S5" s="44">
        <f t="shared" si="0"/>
        <v>9300</v>
      </c>
      <c r="T5" s="44">
        <f t="shared" si="0"/>
        <v>9200</v>
      </c>
      <c r="U5" s="44">
        <f t="shared" si="0"/>
        <v>9100</v>
      </c>
      <c r="V5" s="44">
        <f t="shared" si="0"/>
        <v>9000</v>
      </c>
      <c r="W5" s="44">
        <f t="shared" si="0"/>
        <v>8900</v>
      </c>
    </row>
    <row r="6" spans="1:23">
      <c r="A6" s="108"/>
      <c r="B6" s="108"/>
      <c r="C6" s="108"/>
      <c r="D6" s="45"/>
      <c r="E6" s="46"/>
      <c r="F6" s="40"/>
      <c r="G6" s="41">
        <v>10</v>
      </c>
      <c r="H6" s="41">
        <v>2000</v>
      </c>
      <c r="I6" s="42">
        <v>10</v>
      </c>
      <c r="J6" s="43"/>
      <c r="K6" s="44">
        <f t="shared" ref="K6:K19" si="1">IF($G6="",0,IF($G6&gt;K$4,0,IF($G6=K$4,$H6,IF(J6-($H6/$I6)&gt;0,J6-($H6/$I6),0))))</f>
        <v>0</v>
      </c>
      <c r="L6" s="44">
        <f t="shared" si="0"/>
        <v>0</v>
      </c>
      <c r="M6" s="44">
        <f t="shared" si="0"/>
        <v>0</v>
      </c>
      <c r="N6" s="44">
        <f t="shared" si="0"/>
        <v>0</v>
      </c>
      <c r="O6" s="44">
        <f t="shared" si="0"/>
        <v>0</v>
      </c>
      <c r="P6" s="44">
        <f t="shared" si="0"/>
        <v>0</v>
      </c>
      <c r="Q6" s="44">
        <f t="shared" si="0"/>
        <v>0</v>
      </c>
      <c r="R6" s="44">
        <f t="shared" si="0"/>
        <v>0</v>
      </c>
      <c r="S6" s="44">
        <f t="shared" si="0"/>
        <v>0</v>
      </c>
      <c r="T6" s="44">
        <f t="shared" si="0"/>
        <v>2000</v>
      </c>
      <c r="U6" s="44">
        <f t="shared" si="0"/>
        <v>1800</v>
      </c>
      <c r="V6" s="44">
        <f t="shared" si="0"/>
        <v>1600</v>
      </c>
      <c r="W6" s="44">
        <f t="shared" si="0"/>
        <v>1400</v>
      </c>
    </row>
    <row r="7" spans="1:23">
      <c r="A7" s="108"/>
      <c r="B7" s="108"/>
      <c r="C7" s="108"/>
      <c r="D7" s="45"/>
      <c r="E7" s="46"/>
      <c r="F7" s="40"/>
      <c r="G7" s="41"/>
      <c r="H7" s="41"/>
      <c r="I7" s="42"/>
      <c r="J7" s="43"/>
      <c r="K7" s="44">
        <f t="shared" si="1"/>
        <v>0</v>
      </c>
      <c r="L7" s="44">
        <f t="shared" si="0"/>
        <v>0</v>
      </c>
      <c r="M7" s="44">
        <f t="shared" si="0"/>
        <v>0</v>
      </c>
      <c r="N7" s="44">
        <f t="shared" si="0"/>
        <v>0</v>
      </c>
      <c r="O7" s="44">
        <f t="shared" si="0"/>
        <v>0</v>
      </c>
      <c r="P7" s="44">
        <f t="shared" si="0"/>
        <v>0</v>
      </c>
      <c r="Q7" s="44">
        <f t="shared" si="0"/>
        <v>0</v>
      </c>
      <c r="R7" s="44">
        <f t="shared" si="0"/>
        <v>0</v>
      </c>
      <c r="S7" s="44">
        <f t="shared" si="0"/>
        <v>0</v>
      </c>
      <c r="T7" s="44">
        <f t="shared" si="0"/>
        <v>0</v>
      </c>
      <c r="U7" s="44">
        <f t="shared" si="0"/>
        <v>0</v>
      </c>
      <c r="V7" s="44">
        <f t="shared" si="0"/>
        <v>0</v>
      </c>
      <c r="W7" s="44">
        <f t="shared" si="0"/>
        <v>0</v>
      </c>
    </row>
    <row r="8" spans="1:23">
      <c r="A8" s="108"/>
      <c r="B8" s="108"/>
      <c r="C8" s="108"/>
      <c r="D8" s="45"/>
      <c r="E8" s="46"/>
      <c r="F8" s="40"/>
      <c r="G8" s="41"/>
      <c r="H8" s="41"/>
      <c r="I8" s="42"/>
      <c r="J8" s="43"/>
      <c r="K8" s="44">
        <f t="shared" si="1"/>
        <v>0</v>
      </c>
      <c r="L8" s="44">
        <f t="shared" si="0"/>
        <v>0</v>
      </c>
      <c r="M8" s="44">
        <f t="shared" si="0"/>
        <v>0</v>
      </c>
      <c r="N8" s="44">
        <f t="shared" si="0"/>
        <v>0</v>
      </c>
      <c r="O8" s="44">
        <f t="shared" si="0"/>
        <v>0</v>
      </c>
      <c r="P8" s="44">
        <f t="shared" si="0"/>
        <v>0</v>
      </c>
      <c r="Q8" s="44">
        <f t="shared" si="0"/>
        <v>0</v>
      </c>
      <c r="R8" s="44">
        <f t="shared" si="0"/>
        <v>0</v>
      </c>
      <c r="S8" s="44">
        <f t="shared" si="0"/>
        <v>0</v>
      </c>
      <c r="T8" s="44">
        <f t="shared" si="0"/>
        <v>0</v>
      </c>
      <c r="U8" s="44">
        <f t="shared" si="0"/>
        <v>0</v>
      </c>
      <c r="V8" s="44">
        <f t="shared" si="0"/>
        <v>0</v>
      </c>
      <c r="W8" s="44">
        <f t="shared" si="0"/>
        <v>0</v>
      </c>
    </row>
    <row r="9" spans="1:23">
      <c r="A9" s="108"/>
      <c r="B9" s="108"/>
      <c r="C9" s="108"/>
      <c r="D9" s="45"/>
      <c r="E9" s="46"/>
      <c r="F9" s="40"/>
      <c r="G9" s="41"/>
      <c r="H9" s="41"/>
      <c r="I9" s="42"/>
      <c r="J9" s="43"/>
      <c r="K9" s="44">
        <f t="shared" si="1"/>
        <v>0</v>
      </c>
      <c r="L9" s="44">
        <f t="shared" si="0"/>
        <v>0</v>
      </c>
      <c r="M9" s="44">
        <f t="shared" si="0"/>
        <v>0</v>
      </c>
      <c r="N9" s="44">
        <f t="shared" si="0"/>
        <v>0</v>
      </c>
      <c r="O9" s="44">
        <f t="shared" si="0"/>
        <v>0</v>
      </c>
      <c r="P9" s="44">
        <f t="shared" si="0"/>
        <v>0</v>
      </c>
      <c r="Q9" s="44">
        <f t="shared" si="0"/>
        <v>0</v>
      </c>
      <c r="R9" s="44">
        <f t="shared" si="0"/>
        <v>0</v>
      </c>
      <c r="S9" s="44">
        <f t="shared" si="0"/>
        <v>0</v>
      </c>
      <c r="T9" s="44">
        <f t="shared" si="0"/>
        <v>0</v>
      </c>
      <c r="U9" s="44">
        <f t="shared" si="0"/>
        <v>0</v>
      </c>
      <c r="V9" s="44">
        <f t="shared" si="0"/>
        <v>0</v>
      </c>
      <c r="W9" s="44">
        <f t="shared" si="0"/>
        <v>0</v>
      </c>
    </row>
    <row r="10" spans="1:23">
      <c r="A10" s="108"/>
      <c r="B10" s="108"/>
      <c r="C10" s="108"/>
      <c r="D10" s="45"/>
      <c r="E10" s="46"/>
      <c r="F10" s="40"/>
      <c r="G10" s="41"/>
      <c r="H10" s="41"/>
      <c r="I10" s="42"/>
      <c r="J10" s="43"/>
      <c r="K10" s="44">
        <f t="shared" si="1"/>
        <v>0</v>
      </c>
      <c r="L10" s="44">
        <f t="shared" si="0"/>
        <v>0</v>
      </c>
      <c r="M10" s="44">
        <f t="shared" si="0"/>
        <v>0</v>
      </c>
      <c r="N10" s="44">
        <f t="shared" si="0"/>
        <v>0</v>
      </c>
      <c r="O10" s="44">
        <f t="shared" si="0"/>
        <v>0</v>
      </c>
      <c r="P10" s="44">
        <f t="shared" si="0"/>
        <v>0</v>
      </c>
      <c r="Q10" s="44">
        <f t="shared" si="0"/>
        <v>0</v>
      </c>
      <c r="R10" s="44">
        <f t="shared" si="0"/>
        <v>0</v>
      </c>
      <c r="S10" s="44">
        <f t="shared" si="0"/>
        <v>0</v>
      </c>
      <c r="T10" s="44">
        <f t="shared" si="0"/>
        <v>0</v>
      </c>
      <c r="U10" s="44">
        <f t="shared" si="0"/>
        <v>0</v>
      </c>
      <c r="V10" s="44">
        <f t="shared" si="0"/>
        <v>0</v>
      </c>
      <c r="W10" s="44">
        <f t="shared" si="0"/>
        <v>0</v>
      </c>
    </row>
    <row r="11" spans="1:23">
      <c r="A11" s="108"/>
      <c r="B11" s="108"/>
      <c r="C11" s="108"/>
      <c r="D11" s="45"/>
      <c r="E11" s="46"/>
      <c r="F11" s="40"/>
      <c r="G11" s="41"/>
      <c r="H11" s="41"/>
      <c r="I11" s="42"/>
      <c r="J11" s="43"/>
      <c r="K11" s="44">
        <f t="shared" si="1"/>
        <v>0</v>
      </c>
      <c r="L11" s="44">
        <f t="shared" si="0"/>
        <v>0</v>
      </c>
      <c r="M11" s="44">
        <f t="shared" si="0"/>
        <v>0</v>
      </c>
      <c r="N11" s="44">
        <f t="shared" si="0"/>
        <v>0</v>
      </c>
      <c r="O11" s="44">
        <f t="shared" si="0"/>
        <v>0</v>
      </c>
      <c r="P11" s="44">
        <f t="shared" si="0"/>
        <v>0</v>
      </c>
      <c r="Q11" s="44">
        <f t="shared" si="0"/>
        <v>0</v>
      </c>
      <c r="R11" s="44">
        <f t="shared" si="0"/>
        <v>0</v>
      </c>
      <c r="S11" s="44">
        <f t="shared" si="0"/>
        <v>0</v>
      </c>
      <c r="T11" s="44">
        <f t="shared" si="0"/>
        <v>0</v>
      </c>
      <c r="U11" s="44">
        <f t="shared" si="0"/>
        <v>0</v>
      </c>
      <c r="V11" s="44">
        <f t="shared" si="0"/>
        <v>0</v>
      </c>
      <c r="W11" s="44">
        <f t="shared" si="0"/>
        <v>0</v>
      </c>
    </row>
    <row r="12" spans="1:23">
      <c r="A12" s="108"/>
      <c r="B12" s="108"/>
      <c r="C12" s="108"/>
      <c r="D12" s="45"/>
      <c r="E12" s="46"/>
      <c r="F12" s="40"/>
      <c r="G12" s="41"/>
      <c r="H12" s="41"/>
      <c r="I12" s="42"/>
      <c r="J12" s="43"/>
      <c r="K12" s="44">
        <f t="shared" si="1"/>
        <v>0</v>
      </c>
      <c r="L12" s="44">
        <f t="shared" si="0"/>
        <v>0</v>
      </c>
      <c r="M12" s="44">
        <f t="shared" si="0"/>
        <v>0</v>
      </c>
      <c r="N12" s="44">
        <f t="shared" si="0"/>
        <v>0</v>
      </c>
      <c r="O12" s="44">
        <f t="shared" si="0"/>
        <v>0</v>
      </c>
      <c r="P12" s="44">
        <f t="shared" si="0"/>
        <v>0</v>
      </c>
      <c r="Q12" s="44">
        <f t="shared" si="0"/>
        <v>0</v>
      </c>
      <c r="R12" s="44">
        <f t="shared" si="0"/>
        <v>0</v>
      </c>
      <c r="S12" s="44">
        <f t="shared" si="0"/>
        <v>0</v>
      </c>
      <c r="T12" s="44">
        <f t="shared" si="0"/>
        <v>0</v>
      </c>
      <c r="U12" s="44">
        <f t="shared" si="0"/>
        <v>0</v>
      </c>
      <c r="V12" s="44">
        <f t="shared" si="0"/>
        <v>0</v>
      </c>
      <c r="W12" s="44">
        <f t="shared" si="0"/>
        <v>0</v>
      </c>
    </row>
    <row r="13" spans="1:23">
      <c r="A13" s="108"/>
      <c r="B13" s="108"/>
      <c r="C13" s="108"/>
      <c r="D13" s="45"/>
      <c r="E13" s="46"/>
      <c r="F13" s="40"/>
      <c r="G13" s="41"/>
      <c r="H13" s="41"/>
      <c r="I13" s="42"/>
      <c r="J13" s="43"/>
      <c r="K13" s="44">
        <f t="shared" si="1"/>
        <v>0</v>
      </c>
      <c r="L13" s="44">
        <f t="shared" si="0"/>
        <v>0</v>
      </c>
      <c r="M13" s="44">
        <f t="shared" si="0"/>
        <v>0</v>
      </c>
      <c r="N13" s="44">
        <f t="shared" si="0"/>
        <v>0</v>
      </c>
      <c r="O13" s="44">
        <f t="shared" si="0"/>
        <v>0</v>
      </c>
      <c r="P13" s="44">
        <f t="shared" si="0"/>
        <v>0</v>
      </c>
      <c r="Q13" s="44">
        <f t="shared" si="0"/>
        <v>0</v>
      </c>
      <c r="R13" s="44">
        <f t="shared" si="0"/>
        <v>0</v>
      </c>
      <c r="S13" s="44">
        <f t="shared" si="0"/>
        <v>0</v>
      </c>
      <c r="T13" s="44">
        <f t="shared" si="0"/>
        <v>0</v>
      </c>
      <c r="U13" s="44">
        <f t="shared" si="0"/>
        <v>0</v>
      </c>
      <c r="V13" s="44">
        <f t="shared" si="0"/>
        <v>0</v>
      </c>
      <c r="W13" s="44">
        <f t="shared" si="0"/>
        <v>0</v>
      </c>
    </row>
    <row r="14" spans="1:23">
      <c r="A14" s="108"/>
      <c r="B14" s="108"/>
      <c r="C14" s="108"/>
      <c r="D14" s="45"/>
      <c r="E14" s="46"/>
      <c r="F14" s="40"/>
      <c r="G14" s="41"/>
      <c r="H14" s="41"/>
      <c r="I14" s="42"/>
      <c r="J14" s="43"/>
      <c r="K14" s="44">
        <f t="shared" si="1"/>
        <v>0</v>
      </c>
      <c r="L14" s="44">
        <f t="shared" si="0"/>
        <v>0</v>
      </c>
      <c r="M14" s="44">
        <f t="shared" si="0"/>
        <v>0</v>
      </c>
      <c r="N14" s="44">
        <f t="shared" si="0"/>
        <v>0</v>
      </c>
      <c r="O14" s="44">
        <f t="shared" si="0"/>
        <v>0</v>
      </c>
      <c r="P14" s="44">
        <f t="shared" si="0"/>
        <v>0</v>
      </c>
      <c r="Q14" s="44">
        <f t="shared" si="0"/>
        <v>0</v>
      </c>
      <c r="R14" s="44">
        <f t="shared" si="0"/>
        <v>0</v>
      </c>
      <c r="S14" s="44">
        <f t="shared" si="0"/>
        <v>0</v>
      </c>
      <c r="T14" s="44">
        <f t="shared" si="0"/>
        <v>0</v>
      </c>
      <c r="U14" s="44">
        <f t="shared" si="0"/>
        <v>0</v>
      </c>
      <c r="V14" s="44">
        <f t="shared" si="0"/>
        <v>0</v>
      </c>
      <c r="W14" s="44">
        <f t="shared" si="0"/>
        <v>0</v>
      </c>
    </row>
    <row r="15" spans="1:23">
      <c r="A15" s="108"/>
      <c r="B15" s="108"/>
      <c r="C15" s="108"/>
      <c r="D15" s="45"/>
      <c r="E15" s="46"/>
      <c r="F15" s="40"/>
      <c r="G15" s="41"/>
      <c r="H15" s="41"/>
      <c r="I15" s="42"/>
      <c r="J15" s="43"/>
      <c r="K15" s="44">
        <f t="shared" si="1"/>
        <v>0</v>
      </c>
      <c r="L15" s="44">
        <f t="shared" si="0"/>
        <v>0</v>
      </c>
      <c r="M15" s="44">
        <f t="shared" si="0"/>
        <v>0</v>
      </c>
      <c r="N15" s="44">
        <f t="shared" si="0"/>
        <v>0</v>
      </c>
      <c r="O15" s="44">
        <f t="shared" si="0"/>
        <v>0</v>
      </c>
      <c r="P15" s="44">
        <f t="shared" si="0"/>
        <v>0</v>
      </c>
      <c r="Q15" s="44">
        <f t="shared" si="0"/>
        <v>0</v>
      </c>
      <c r="R15" s="44">
        <f t="shared" si="0"/>
        <v>0</v>
      </c>
      <c r="S15" s="44">
        <f t="shared" si="0"/>
        <v>0</v>
      </c>
      <c r="T15" s="44">
        <f t="shared" si="0"/>
        <v>0</v>
      </c>
      <c r="U15" s="44">
        <f t="shared" si="0"/>
        <v>0</v>
      </c>
      <c r="V15" s="44">
        <f t="shared" si="0"/>
        <v>0</v>
      </c>
      <c r="W15" s="44">
        <f t="shared" si="0"/>
        <v>0</v>
      </c>
    </row>
    <row r="16" spans="1:23">
      <c r="A16" s="108"/>
      <c r="B16" s="108"/>
      <c r="C16" s="108"/>
      <c r="D16" s="45"/>
      <c r="E16" s="46"/>
      <c r="F16" s="40"/>
      <c r="G16" s="41"/>
      <c r="H16" s="41"/>
      <c r="I16" s="42"/>
      <c r="J16" s="43"/>
      <c r="K16" s="44">
        <f t="shared" si="1"/>
        <v>0</v>
      </c>
      <c r="L16" s="44">
        <f t="shared" si="0"/>
        <v>0</v>
      </c>
      <c r="M16" s="44">
        <f t="shared" si="0"/>
        <v>0</v>
      </c>
      <c r="N16" s="44">
        <f t="shared" si="0"/>
        <v>0</v>
      </c>
      <c r="O16" s="44">
        <f t="shared" si="0"/>
        <v>0</v>
      </c>
      <c r="P16" s="44">
        <f t="shared" si="0"/>
        <v>0</v>
      </c>
      <c r="Q16" s="44">
        <f t="shared" si="0"/>
        <v>0</v>
      </c>
      <c r="R16" s="44">
        <f t="shared" si="0"/>
        <v>0</v>
      </c>
      <c r="S16" s="44">
        <f t="shared" si="0"/>
        <v>0</v>
      </c>
      <c r="T16" s="44">
        <f t="shared" si="0"/>
        <v>0</v>
      </c>
      <c r="U16" s="44">
        <f t="shared" si="0"/>
        <v>0</v>
      </c>
      <c r="V16" s="44">
        <f t="shared" si="0"/>
        <v>0</v>
      </c>
      <c r="W16" s="44">
        <f t="shared" si="0"/>
        <v>0</v>
      </c>
    </row>
    <row r="17" spans="1:23">
      <c r="A17" s="108"/>
      <c r="B17" s="108"/>
      <c r="C17" s="108"/>
      <c r="D17" s="45"/>
      <c r="E17" s="46"/>
      <c r="F17" s="40"/>
      <c r="G17" s="41"/>
      <c r="H17" s="41"/>
      <c r="I17" s="42"/>
      <c r="J17" s="43"/>
      <c r="K17" s="44">
        <f t="shared" si="1"/>
        <v>0</v>
      </c>
      <c r="L17" s="44">
        <f t="shared" si="0"/>
        <v>0</v>
      </c>
      <c r="M17" s="44">
        <f t="shared" si="0"/>
        <v>0</v>
      </c>
      <c r="N17" s="44">
        <f t="shared" si="0"/>
        <v>0</v>
      </c>
      <c r="O17" s="44">
        <f t="shared" si="0"/>
        <v>0</v>
      </c>
      <c r="P17" s="44">
        <f t="shared" si="0"/>
        <v>0</v>
      </c>
      <c r="Q17" s="44">
        <f t="shared" si="0"/>
        <v>0</v>
      </c>
      <c r="R17" s="44">
        <f t="shared" si="0"/>
        <v>0</v>
      </c>
      <c r="S17" s="44">
        <f t="shared" si="0"/>
        <v>0</v>
      </c>
      <c r="T17" s="44">
        <f t="shared" si="0"/>
        <v>0</v>
      </c>
      <c r="U17" s="44">
        <f t="shared" si="0"/>
        <v>0</v>
      </c>
      <c r="V17" s="44">
        <f t="shared" si="0"/>
        <v>0</v>
      </c>
      <c r="W17" s="44">
        <f t="shared" si="0"/>
        <v>0</v>
      </c>
    </row>
    <row r="18" spans="1:23">
      <c r="A18" s="108"/>
      <c r="B18" s="108"/>
      <c r="C18" s="108"/>
      <c r="D18" s="45"/>
      <c r="E18" s="46"/>
      <c r="F18" s="47"/>
      <c r="G18" s="41"/>
      <c r="H18" s="41"/>
      <c r="I18" s="42"/>
      <c r="J18" s="43"/>
      <c r="K18" s="44">
        <f t="shared" si="1"/>
        <v>0</v>
      </c>
      <c r="L18" s="44">
        <f t="shared" si="0"/>
        <v>0</v>
      </c>
      <c r="M18" s="44">
        <f t="shared" si="0"/>
        <v>0</v>
      </c>
      <c r="N18" s="44">
        <f t="shared" si="0"/>
        <v>0</v>
      </c>
      <c r="O18" s="44">
        <f t="shared" si="0"/>
        <v>0</v>
      </c>
      <c r="P18" s="44">
        <f t="shared" si="0"/>
        <v>0</v>
      </c>
      <c r="Q18" s="44">
        <f t="shared" si="0"/>
        <v>0</v>
      </c>
      <c r="R18" s="44">
        <f t="shared" si="0"/>
        <v>0</v>
      </c>
      <c r="S18" s="44">
        <f t="shared" si="0"/>
        <v>0</v>
      </c>
      <c r="T18" s="44">
        <f t="shared" si="0"/>
        <v>0</v>
      </c>
      <c r="U18" s="44">
        <f t="shared" si="0"/>
        <v>0</v>
      </c>
      <c r="V18" s="44">
        <f t="shared" si="0"/>
        <v>0</v>
      </c>
      <c r="W18" s="44">
        <f t="shared" si="0"/>
        <v>0</v>
      </c>
    </row>
    <row r="19" spans="1:23">
      <c r="A19" s="108"/>
      <c r="B19" s="108"/>
      <c r="C19" s="108"/>
      <c r="D19" s="45"/>
      <c r="E19" s="46"/>
      <c r="F19" s="47"/>
      <c r="G19" s="41"/>
      <c r="H19" s="41"/>
      <c r="I19" s="42"/>
      <c r="J19" s="43"/>
      <c r="K19" s="44">
        <f t="shared" si="1"/>
        <v>0</v>
      </c>
      <c r="L19" s="44">
        <f t="shared" si="0"/>
        <v>0</v>
      </c>
      <c r="M19" s="44">
        <f t="shared" si="0"/>
        <v>0</v>
      </c>
      <c r="N19" s="44">
        <f t="shared" si="0"/>
        <v>0</v>
      </c>
      <c r="O19" s="44">
        <f t="shared" si="0"/>
        <v>0</v>
      </c>
      <c r="P19" s="44">
        <f t="shared" si="0"/>
        <v>0</v>
      </c>
      <c r="Q19" s="44">
        <f t="shared" si="0"/>
        <v>0</v>
      </c>
      <c r="R19" s="44">
        <f t="shared" si="0"/>
        <v>0</v>
      </c>
      <c r="S19" s="44">
        <f t="shared" si="0"/>
        <v>0</v>
      </c>
      <c r="T19" s="44">
        <f t="shared" si="0"/>
        <v>0</v>
      </c>
      <c r="U19" s="44">
        <f t="shared" si="0"/>
        <v>0</v>
      </c>
      <c r="V19" s="44">
        <f t="shared" si="0"/>
        <v>0</v>
      </c>
      <c r="W19" s="44">
        <f t="shared" si="0"/>
        <v>0</v>
      </c>
    </row>
    <row r="20" spans="1:23">
      <c r="A20" s="108"/>
      <c r="B20" s="108"/>
      <c r="C20" s="108"/>
      <c r="D20" s="48">
        <v>120502006</v>
      </c>
      <c r="E20" s="46"/>
      <c r="F20" s="49" t="str">
        <f>+$F21</f>
        <v>علي نصر اسماعيل</v>
      </c>
      <c r="G20" s="50"/>
      <c r="H20" s="51"/>
      <c r="I20" s="51"/>
      <c r="J20" s="52"/>
      <c r="K20" s="53">
        <f>SUM(K5:K19)</f>
        <v>0</v>
      </c>
      <c r="L20" s="53">
        <f t="shared" ref="L20:W20" si="2">SUM(L5:L19)</f>
        <v>0</v>
      </c>
      <c r="M20" s="53">
        <f t="shared" si="2"/>
        <v>0</v>
      </c>
      <c r="N20" s="53">
        <f t="shared" si="2"/>
        <v>0</v>
      </c>
      <c r="O20" s="53">
        <f t="shared" si="2"/>
        <v>0</v>
      </c>
      <c r="P20" s="53">
        <f t="shared" si="2"/>
        <v>0</v>
      </c>
      <c r="Q20" s="53">
        <f t="shared" si="2"/>
        <v>0</v>
      </c>
      <c r="R20" s="53">
        <f t="shared" si="2"/>
        <v>0</v>
      </c>
      <c r="S20" s="53">
        <f t="shared" si="2"/>
        <v>9300</v>
      </c>
      <c r="T20" s="53">
        <f t="shared" si="2"/>
        <v>11200</v>
      </c>
      <c r="U20" s="53">
        <f t="shared" si="2"/>
        <v>10900</v>
      </c>
      <c r="V20" s="53">
        <f t="shared" si="2"/>
        <v>10600</v>
      </c>
      <c r="W20" s="53">
        <f t="shared" si="2"/>
        <v>10300</v>
      </c>
    </row>
    <row r="21" spans="1:23" ht="15" thickBot="1">
      <c r="A21" s="109"/>
      <c r="B21" s="109"/>
      <c r="C21" s="109"/>
      <c r="D21" s="54"/>
      <c r="E21" s="55">
        <v>4</v>
      </c>
      <c r="F21" s="56" t="s">
        <v>34</v>
      </c>
      <c r="G21" s="57"/>
      <c r="H21" s="58"/>
      <c r="I21" s="58"/>
      <c r="J21" s="59"/>
      <c r="K21" s="60">
        <f>IF((K19-L19)&gt;0,K5-L5+K6-L6+K7-L7+K8-L8+K9-L9+K10-L10+K11-L11+-K12-L12+K13-L13+K14-L14+K15-L15+K16-L16+K17-L17+K18-L18+K19-L19,IF((K18-L18)&gt;0,K5-L5+K6-L6+K7-L7+K8-L8+K9-L9+K10-L10+K11-L11+K12-L12+K13-L13+K14-L14+K15-L15+K16-L16+K17-L17+K18-L18,IF((K17-L17)&gt;0,K5-L5+K6-L6+K7-L7+K8-L8+K9-L9+K10-L10+K11-L11+K12-L12+K13-L13+K14-L14+K15-L15+K16-L16+K17-L17,IF((K16-L16)&gt;0,K5-L5+K6-L6+K7-L7+K8-L8+K9-L9+K10-L10+K11-L11+K12-L12+K13-L13+K14-L14+K15-L15+K16-L16,IF((K15-L15)&gt;0,K5-L5+K6-L6+K7-L7+K8-L8+K9-L9+K10-L10+K11-L11+K12-L12+K13-L13+K14-L14+K15-L15,IF((K14-L14)&gt;0,K5-L5+K6-L6+K7-L7+K8-L8+K9-L9+K10-L10+K11-L11+K12-L12+K13-L13+K14-L14,IF((K13-L13)&gt;0,K5-L5+K6-L6+K7-L7+K8-L8+K9-L9+K10-L10+K11-L11+K12-L12+K13-L13,IF((K12-L12)&gt;0,K5-L5+K6-L6+K7-L7+K8-L8+K9-L9+K10-L10+K11-L11+K12-L12,IF((K11-L11)&gt;0,K5-L5+K6-L6+K7-L7+K8-L8+K9-L9+K10-L10+K11-L11,IF((K10-L10)&gt;0,K5-L5+K6-L6+K7-L7+K8-L8+K9-L9+K10-L10,IF((K9-L9)&gt;0,K5-L5+K6-L6+K7-L7+K8-L8+K9-L9,IF((K8-L8)&gt;0,K5-L5+K6-L6+K7-L7+K8-L8,IF((K7-L7)&gt;0,K5-L5+K6-L6+K7-L7,IF((K6-L6)&gt;0,K5-L5+K6-L6,IF((K5-L5)&gt;0,K5-L5,0)))))))))))))))</f>
        <v>0</v>
      </c>
      <c r="L21" s="60">
        <f t="shared" ref="L21:W21" si="3">IF((L19-M19)&gt;0,L5-M5+L6-M6+L7-M7+L8-M8+L9-M9+L10-M10+L11-M11+-L12-M12+L13-M13+L14-M14+L15-M15+L16-M16+L17-M17+L18-M18+L19-M19,IF((L18-M18)&gt;0,L5-M5+L6-M6+L7-M7+L8-M8+L9-M9+L10-M10+L11-M11+L12-M12+L13-M13+L14-M14+L15-M15+L16-M16+L17-M17+L18-M18,IF((L17-M17)&gt;0,L5-M5+L6-M6+L7-M7+L8-M8+L9-M9+L10-M10+L11-M11+L12-M12+L13-M13+L14-M14+L15-M15+L16-M16+L17-M17,IF((L16-M16)&gt;0,L5-M5+L6-M6+L7-M7+L8-M8+L9-M9+L10-M10+L11-M11+L12-M12+L13-M13+L14-M14+L15-M15+L16-M16,IF((L15-M15)&gt;0,L5-M5+L6-M6+L7-M7+L8-M8+L9-M9+L10-M10+L11-M11+L12-M12+L13-M13+L14-M14+L15-M15,IF((L14-M14)&gt;0,L5-M5+L6-M6+L7-M7+L8-M8+L9-M9+L10-M10+L11-M11+L12-M12+L13-M13+L14-M14,IF((L13-M13)&gt;0,L5-M5+L6-M6+L7-M7+L8-M8+L9-M9+L10-M10+L11-M11+L12-M12+L13-M13,IF((L12-M12)&gt;0,L5-M5+L6-M6+L7-M7+L8-M8+L9-M9+L10-M10+L11-M11+L12-M12,IF((L11-M11)&gt;0,L5-M5+L6-M6+L7-M7+L8-M8+L9-M9+L10-M10+L11-M11,IF((L10-M10)&gt;0,L5-M5+L6-M6+L7-M7+L8-M8+L9-M9+L10-M10,IF((L9-M9)&gt;0,L5-M5+L6-M6+L7-M7+L8-M8+L9-M9,IF((L8-M8)&gt;0,L5-M5+L6-M6+L7-M7+L8-M8,IF((L7-M7)&gt;0,L5-M5+L6-M6+L7-M7,IF((L6-M6)&gt;0,L5-M5+L6-M6,IF((L5-M5)&gt;0,L5-M5,0)))))))))))))))</f>
        <v>0</v>
      </c>
      <c r="M21" s="60">
        <f t="shared" si="3"/>
        <v>0</v>
      </c>
      <c r="N21" s="60">
        <f t="shared" si="3"/>
        <v>0</v>
      </c>
      <c r="O21" s="60">
        <f t="shared" si="3"/>
        <v>0</v>
      </c>
      <c r="P21" s="60">
        <f t="shared" si="3"/>
        <v>0</v>
      </c>
      <c r="Q21" s="60">
        <f t="shared" si="3"/>
        <v>0</v>
      </c>
      <c r="R21" s="60">
        <f t="shared" si="3"/>
        <v>0</v>
      </c>
      <c r="S21" s="60">
        <f t="shared" si="3"/>
        <v>100</v>
      </c>
      <c r="T21" s="60">
        <f t="shared" si="3"/>
        <v>300</v>
      </c>
      <c r="U21" s="60">
        <f t="shared" si="3"/>
        <v>300</v>
      </c>
      <c r="V21" s="60">
        <f t="shared" si="3"/>
        <v>300</v>
      </c>
      <c r="W21" s="60">
        <f t="shared" si="3"/>
        <v>10300</v>
      </c>
    </row>
    <row r="22" spans="1:23" ht="15" thickTop="1">
      <c r="A22" s="107">
        <v>2</v>
      </c>
      <c r="B22" s="107">
        <f>VLOOKUP($A22,[1]التأمينات!$A:$E,2,0)</f>
        <v>40</v>
      </c>
      <c r="C22" s="107">
        <f>VLOOKUP($A22,[1]التأمينات!$A:$C,3,0)</f>
        <v>401</v>
      </c>
      <c r="D22" s="39"/>
      <c r="E22" s="6"/>
      <c r="F22" s="40"/>
      <c r="G22" s="41">
        <v>9</v>
      </c>
      <c r="H22" s="41">
        <v>2372.5</v>
      </c>
      <c r="I22" s="42">
        <v>1</v>
      </c>
      <c r="J22" s="43"/>
      <c r="K22" s="44">
        <f t="shared" ref="K22:W36" si="4">IF($G22="",0,IF($G22&gt;K$4,0,IF($G22=K$4,$H22,IF(J22-($H22/$I22)&gt;0,J22-($H22/$I22),0))))</f>
        <v>0</v>
      </c>
      <c r="L22" s="44">
        <f t="shared" si="4"/>
        <v>0</v>
      </c>
      <c r="M22" s="44">
        <f t="shared" si="4"/>
        <v>0</v>
      </c>
      <c r="N22" s="44">
        <f t="shared" si="4"/>
        <v>0</v>
      </c>
      <c r="O22" s="44">
        <f t="shared" si="4"/>
        <v>0</v>
      </c>
      <c r="P22" s="44">
        <f t="shared" si="4"/>
        <v>0</v>
      </c>
      <c r="Q22" s="44">
        <f t="shared" si="4"/>
        <v>0</v>
      </c>
      <c r="R22" s="44">
        <f t="shared" si="4"/>
        <v>0</v>
      </c>
      <c r="S22" s="44">
        <f t="shared" si="4"/>
        <v>2372.5</v>
      </c>
      <c r="T22" s="44">
        <f t="shared" si="4"/>
        <v>0</v>
      </c>
      <c r="U22" s="44">
        <f t="shared" si="4"/>
        <v>0</v>
      </c>
      <c r="V22" s="44">
        <f t="shared" si="4"/>
        <v>0</v>
      </c>
      <c r="W22" s="44">
        <f t="shared" si="4"/>
        <v>0</v>
      </c>
    </row>
    <row r="23" spans="1:23">
      <c r="A23" s="108"/>
      <c r="B23" s="108"/>
      <c r="C23" s="108"/>
      <c r="D23" s="45"/>
      <c r="E23" s="46"/>
      <c r="F23" s="40"/>
      <c r="G23" s="41">
        <v>10</v>
      </c>
      <c r="H23" s="41">
        <v>1750</v>
      </c>
      <c r="I23" s="42">
        <v>1</v>
      </c>
      <c r="J23" s="43"/>
      <c r="K23" s="44">
        <f t="shared" si="4"/>
        <v>0</v>
      </c>
      <c r="L23" s="44">
        <f t="shared" si="4"/>
        <v>0</v>
      </c>
      <c r="M23" s="44">
        <f t="shared" si="4"/>
        <v>0</v>
      </c>
      <c r="N23" s="44">
        <f t="shared" si="4"/>
        <v>0</v>
      </c>
      <c r="O23" s="44">
        <f t="shared" si="4"/>
        <v>0</v>
      </c>
      <c r="P23" s="44">
        <f t="shared" si="4"/>
        <v>0</v>
      </c>
      <c r="Q23" s="44">
        <f t="shared" si="4"/>
        <v>0</v>
      </c>
      <c r="R23" s="44">
        <f t="shared" si="4"/>
        <v>0</v>
      </c>
      <c r="S23" s="44">
        <f t="shared" si="4"/>
        <v>0</v>
      </c>
      <c r="T23" s="44">
        <f t="shared" si="4"/>
        <v>1750</v>
      </c>
      <c r="U23" s="44">
        <f t="shared" si="4"/>
        <v>0</v>
      </c>
      <c r="V23" s="44">
        <f t="shared" si="4"/>
        <v>0</v>
      </c>
      <c r="W23" s="44">
        <f t="shared" si="4"/>
        <v>0</v>
      </c>
    </row>
    <row r="24" spans="1:23">
      <c r="A24" s="108"/>
      <c r="B24" s="108"/>
      <c r="C24" s="108"/>
      <c r="D24" s="45"/>
      <c r="E24" s="46"/>
      <c r="F24" s="40"/>
      <c r="G24" s="41">
        <v>11</v>
      </c>
      <c r="H24" s="41">
        <v>278</v>
      </c>
      <c r="I24" s="42">
        <v>1</v>
      </c>
      <c r="J24" s="43"/>
      <c r="K24" s="44">
        <f t="shared" si="4"/>
        <v>0</v>
      </c>
      <c r="L24" s="44">
        <f t="shared" si="4"/>
        <v>0</v>
      </c>
      <c r="M24" s="44">
        <f t="shared" si="4"/>
        <v>0</v>
      </c>
      <c r="N24" s="44">
        <f t="shared" si="4"/>
        <v>0</v>
      </c>
      <c r="O24" s="44">
        <f t="shared" si="4"/>
        <v>0</v>
      </c>
      <c r="P24" s="44">
        <f t="shared" si="4"/>
        <v>0</v>
      </c>
      <c r="Q24" s="44">
        <f t="shared" si="4"/>
        <v>0</v>
      </c>
      <c r="R24" s="44">
        <f t="shared" si="4"/>
        <v>0</v>
      </c>
      <c r="S24" s="44">
        <f t="shared" si="4"/>
        <v>0</v>
      </c>
      <c r="T24" s="44">
        <f t="shared" si="4"/>
        <v>0</v>
      </c>
      <c r="U24" s="44">
        <f t="shared" si="4"/>
        <v>278</v>
      </c>
      <c r="V24" s="44">
        <f t="shared" si="4"/>
        <v>0</v>
      </c>
      <c r="W24" s="44">
        <f t="shared" si="4"/>
        <v>0</v>
      </c>
    </row>
    <row r="25" spans="1:23">
      <c r="A25" s="108"/>
      <c r="B25" s="108"/>
      <c r="C25" s="108"/>
      <c r="D25" s="45"/>
      <c r="E25" s="46"/>
      <c r="F25" s="40"/>
      <c r="G25" s="41"/>
      <c r="H25" s="41"/>
      <c r="I25" s="42"/>
      <c r="J25" s="43"/>
      <c r="K25" s="44">
        <f t="shared" si="4"/>
        <v>0</v>
      </c>
      <c r="L25" s="44">
        <f t="shared" si="4"/>
        <v>0</v>
      </c>
      <c r="M25" s="44">
        <f t="shared" si="4"/>
        <v>0</v>
      </c>
      <c r="N25" s="44">
        <f t="shared" si="4"/>
        <v>0</v>
      </c>
      <c r="O25" s="44">
        <f t="shared" si="4"/>
        <v>0</v>
      </c>
      <c r="P25" s="44">
        <f t="shared" si="4"/>
        <v>0</v>
      </c>
      <c r="Q25" s="44">
        <f t="shared" si="4"/>
        <v>0</v>
      </c>
      <c r="R25" s="44">
        <f t="shared" si="4"/>
        <v>0</v>
      </c>
      <c r="S25" s="44">
        <f t="shared" si="4"/>
        <v>0</v>
      </c>
      <c r="T25" s="44">
        <f t="shared" si="4"/>
        <v>0</v>
      </c>
      <c r="U25" s="44">
        <f t="shared" si="4"/>
        <v>0</v>
      </c>
      <c r="V25" s="44">
        <f t="shared" si="4"/>
        <v>0</v>
      </c>
      <c r="W25" s="44">
        <f t="shared" si="4"/>
        <v>0</v>
      </c>
    </row>
    <row r="26" spans="1:23">
      <c r="A26" s="108"/>
      <c r="B26" s="108"/>
      <c r="C26" s="108"/>
      <c r="D26" s="45"/>
      <c r="E26" s="46"/>
      <c r="F26" s="40"/>
      <c r="G26" s="41"/>
      <c r="H26" s="41"/>
      <c r="I26" s="42"/>
      <c r="J26" s="43"/>
      <c r="K26" s="44">
        <f t="shared" si="4"/>
        <v>0</v>
      </c>
      <c r="L26" s="44">
        <f t="shared" si="4"/>
        <v>0</v>
      </c>
      <c r="M26" s="44">
        <f t="shared" si="4"/>
        <v>0</v>
      </c>
      <c r="N26" s="44">
        <f t="shared" si="4"/>
        <v>0</v>
      </c>
      <c r="O26" s="44">
        <f t="shared" si="4"/>
        <v>0</v>
      </c>
      <c r="P26" s="44">
        <f t="shared" si="4"/>
        <v>0</v>
      </c>
      <c r="Q26" s="44">
        <f t="shared" si="4"/>
        <v>0</v>
      </c>
      <c r="R26" s="44">
        <f t="shared" si="4"/>
        <v>0</v>
      </c>
      <c r="S26" s="44">
        <f t="shared" si="4"/>
        <v>0</v>
      </c>
      <c r="T26" s="44">
        <f t="shared" si="4"/>
        <v>0</v>
      </c>
      <c r="U26" s="44">
        <f t="shared" si="4"/>
        <v>0</v>
      </c>
      <c r="V26" s="44">
        <f t="shared" si="4"/>
        <v>0</v>
      </c>
      <c r="W26" s="44">
        <f t="shared" si="4"/>
        <v>0</v>
      </c>
    </row>
    <row r="27" spans="1:23">
      <c r="A27" s="108"/>
      <c r="B27" s="108"/>
      <c r="C27" s="108"/>
      <c r="D27" s="45"/>
      <c r="E27" s="46"/>
      <c r="F27" s="40"/>
      <c r="G27" s="41"/>
      <c r="H27" s="41"/>
      <c r="I27" s="42"/>
      <c r="J27" s="43"/>
      <c r="K27" s="44">
        <f t="shared" si="4"/>
        <v>0</v>
      </c>
      <c r="L27" s="44">
        <f t="shared" si="4"/>
        <v>0</v>
      </c>
      <c r="M27" s="44">
        <f t="shared" si="4"/>
        <v>0</v>
      </c>
      <c r="N27" s="44">
        <f t="shared" si="4"/>
        <v>0</v>
      </c>
      <c r="O27" s="44">
        <f t="shared" si="4"/>
        <v>0</v>
      </c>
      <c r="P27" s="44">
        <f t="shared" si="4"/>
        <v>0</v>
      </c>
      <c r="Q27" s="44">
        <f t="shared" si="4"/>
        <v>0</v>
      </c>
      <c r="R27" s="44">
        <f t="shared" si="4"/>
        <v>0</v>
      </c>
      <c r="S27" s="44">
        <f t="shared" si="4"/>
        <v>0</v>
      </c>
      <c r="T27" s="44">
        <f t="shared" si="4"/>
        <v>0</v>
      </c>
      <c r="U27" s="44">
        <f t="shared" si="4"/>
        <v>0</v>
      </c>
      <c r="V27" s="44">
        <f t="shared" si="4"/>
        <v>0</v>
      </c>
      <c r="W27" s="44">
        <f t="shared" si="4"/>
        <v>0</v>
      </c>
    </row>
    <row r="28" spans="1:23">
      <c r="A28" s="108"/>
      <c r="B28" s="108"/>
      <c r="C28" s="108"/>
      <c r="D28" s="45"/>
      <c r="E28" s="46"/>
      <c r="F28" s="40"/>
      <c r="G28" s="41"/>
      <c r="H28" s="41"/>
      <c r="I28" s="42"/>
      <c r="J28" s="43"/>
      <c r="K28" s="44">
        <f t="shared" si="4"/>
        <v>0</v>
      </c>
      <c r="L28" s="44">
        <f t="shared" si="4"/>
        <v>0</v>
      </c>
      <c r="M28" s="44">
        <f t="shared" si="4"/>
        <v>0</v>
      </c>
      <c r="N28" s="44">
        <f t="shared" si="4"/>
        <v>0</v>
      </c>
      <c r="O28" s="44">
        <f t="shared" si="4"/>
        <v>0</v>
      </c>
      <c r="P28" s="44">
        <f t="shared" si="4"/>
        <v>0</v>
      </c>
      <c r="Q28" s="44">
        <f t="shared" si="4"/>
        <v>0</v>
      </c>
      <c r="R28" s="44">
        <f t="shared" si="4"/>
        <v>0</v>
      </c>
      <c r="S28" s="44">
        <f t="shared" si="4"/>
        <v>0</v>
      </c>
      <c r="T28" s="44">
        <f t="shared" si="4"/>
        <v>0</v>
      </c>
      <c r="U28" s="44">
        <f t="shared" si="4"/>
        <v>0</v>
      </c>
      <c r="V28" s="44">
        <f t="shared" si="4"/>
        <v>0</v>
      </c>
      <c r="W28" s="44">
        <f t="shared" si="4"/>
        <v>0</v>
      </c>
    </row>
    <row r="29" spans="1:23">
      <c r="A29" s="108"/>
      <c r="B29" s="108"/>
      <c r="C29" s="108"/>
      <c r="D29" s="45"/>
      <c r="E29" s="46"/>
      <c r="F29" s="40"/>
      <c r="G29" s="41"/>
      <c r="H29" s="41"/>
      <c r="I29" s="42"/>
      <c r="J29" s="43"/>
      <c r="K29" s="44">
        <f t="shared" si="4"/>
        <v>0</v>
      </c>
      <c r="L29" s="44">
        <f t="shared" si="4"/>
        <v>0</v>
      </c>
      <c r="M29" s="44">
        <f t="shared" si="4"/>
        <v>0</v>
      </c>
      <c r="N29" s="44">
        <f t="shared" si="4"/>
        <v>0</v>
      </c>
      <c r="O29" s="44">
        <f t="shared" si="4"/>
        <v>0</v>
      </c>
      <c r="P29" s="44">
        <f t="shared" si="4"/>
        <v>0</v>
      </c>
      <c r="Q29" s="44">
        <f t="shared" si="4"/>
        <v>0</v>
      </c>
      <c r="R29" s="44">
        <f t="shared" si="4"/>
        <v>0</v>
      </c>
      <c r="S29" s="44">
        <f t="shared" si="4"/>
        <v>0</v>
      </c>
      <c r="T29" s="44">
        <f t="shared" si="4"/>
        <v>0</v>
      </c>
      <c r="U29" s="44">
        <f t="shared" si="4"/>
        <v>0</v>
      </c>
      <c r="V29" s="44">
        <f t="shared" si="4"/>
        <v>0</v>
      </c>
      <c r="W29" s="44">
        <f t="shared" si="4"/>
        <v>0</v>
      </c>
    </row>
    <row r="30" spans="1:23">
      <c r="A30" s="108"/>
      <c r="B30" s="108"/>
      <c r="C30" s="108"/>
      <c r="D30" s="45"/>
      <c r="E30" s="46"/>
      <c r="F30" s="40"/>
      <c r="G30" s="41"/>
      <c r="H30" s="41"/>
      <c r="I30" s="42"/>
      <c r="J30" s="43"/>
      <c r="K30" s="44">
        <f t="shared" si="4"/>
        <v>0</v>
      </c>
      <c r="L30" s="44">
        <f t="shared" si="4"/>
        <v>0</v>
      </c>
      <c r="M30" s="44">
        <f t="shared" si="4"/>
        <v>0</v>
      </c>
      <c r="N30" s="44">
        <f t="shared" si="4"/>
        <v>0</v>
      </c>
      <c r="O30" s="44">
        <f t="shared" si="4"/>
        <v>0</v>
      </c>
      <c r="P30" s="44">
        <f t="shared" si="4"/>
        <v>0</v>
      </c>
      <c r="Q30" s="44">
        <f t="shared" si="4"/>
        <v>0</v>
      </c>
      <c r="R30" s="44">
        <f t="shared" si="4"/>
        <v>0</v>
      </c>
      <c r="S30" s="44">
        <f t="shared" si="4"/>
        <v>0</v>
      </c>
      <c r="T30" s="44">
        <f t="shared" si="4"/>
        <v>0</v>
      </c>
      <c r="U30" s="44">
        <f t="shared" si="4"/>
        <v>0</v>
      </c>
      <c r="V30" s="44">
        <f t="shared" si="4"/>
        <v>0</v>
      </c>
      <c r="W30" s="44">
        <f t="shared" si="4"/>
        <v>0</v>
      </c>
    </row>
    <row r="31" spans="1:23">
      <c r="A31" s="108"/>
      <c r="B31" s="108"/>
      <c r="C31" s="108"/>
      <c r="D31" s="45"/>
      <c r="E31" s="46"/>
      <c r="F31" s="40"/>
      <c r="G31" s="41"/>
      <c r="H31" s="41"/>
      <c r="I31" s="42"/>
      <c r="J31" s="43"/>
      <c r="K31" s="44">
        <f t="shared" si="4"/>
        <v>0</v>
      </c>
      <c r="L31" s="44">
        <f t="shared" si="4"/>
        <v>0</v>
      </c>
      <c r="M31" s="44">
        <f t="shared" si="4"/>
        <v>0</v>
      </c>
      <c r="N31" s="44">
        <f t="shared" si="4"/>
        <v>0</v>
      </c>
      <c r="O31" s="44">
        <f t="shared" si="4"/>
        <v>0</v>
      </c>
      <c r="P31" s="44">
        <f t="shared" si="4"/>
        <v>0</v>
      </c>
      <c r="Q31" s="44">
        <f t="shared" si="4"/>
        <v>0</v>
      </c>
      <c r="R31" s="44">
        <f t="shared" si="4"/>
        <v>0</v>
      </c>
      <c r="S31" s="44">
        <f t="shared" si="4"/>
        <v>0</v>
      </c>
      <c r="T31" s="44">
        <f t="shared" si="4"/>
        <v>0</v>
      </c>
      <c r="U31" s="44">
        <f t="shared" si="4"/>
        <v>0</v>
      </c>
      <c r="V31" s="44">
        <f t="shared" si="4"/>
        <v>0</v>
      </c>
      <c r="W31" s="44">
        <f t="shared" si="4"/>
        <v>0</v>
      </c>
    </row>
    <row r="32" spans="1:23">
      <c r="A32" s="108"/>
      <c r="B32" s="108"/>
      <c r="C32" s="108"/>
      <c r="D32" s="45"/>
      <c r="E32" s="46"/>
      <c r="F32" s="40"/>
      <c r="G32" s="41"/>
      <c r="H32" s="41"/>
      <c r="I32" s="42"/>
      <c r="J32" s="43"/>
      <c r="K32" s="44">
        <f t="shared" si="4"/>
        <v>0</v>
      </c>
      <c r="L32" s="44">
        <f t="shared" si="4"/>
        <v>0</v>
      </c>
      <c r="M32" s="44">
        <f t="shared" si="4"/>
        <v>0</v>
      </c>
      <c r="N32" s="44">
        <f t="shared" si="4"/>
        <v>0</v>
      </c>
      <c r="O32" s="44">
        <f t="shared" si="4"/>
        <v>0</v>
      </c>
      <c r="P32" s="44">
        <f t="shared" si="4"/>
        <v>0</v>
      </c>
      <c r="Q32" s="44">
        <f t="shared" si="4"/>
        <v>0</v>
      </c>
      <c r="R32" s="44">
        <f t="shared" si="4"/>
        <v>0</v>
      </c>
      <c r="S32" s="44">
        <f t="shared" si="4"/>
        <v>0</v>
      </c>
      <c r="T32" s="44">
        <f t="shared" si="4"/>
        <v>0</v>
      </c>
      <c r="U32" s="44">
        <f t="shared" si="4"/>
        <v>0</v>
      </c>
      <c r="V32" s="44">
        <f t="shared" si="4"/>
        <v>0</v>
      </c>
      <c r="W32" s="44">
        <f t="shared" si="4"/>
        <v>0</v>
      </c>
    </row>
    <row r="33" spans="1:23">
      <c r="A33" s="108"/>
      <c r="B33" s="108"/>
      <c r="C33" s="108"/>
      <c r="D33" s="45"/>
      <c r="E33" s="46"/>
      <c r="F33" s="40"/>
      <c r="G33" s="41"/>
      <c r="H33" s="41"/>
      <c r="I33" s="42"/>
      <c r="J33" s="43"/>
      <c r="K33" s="44">
        <f t="shared" si="4"/>
        <v>0</v>
      </c>
      <c r="L33" s="44">
        <f t="shared" si="4"/>
        <v>0</v>
      </c>
      <c r="M33" s="44">
        <f t="shared" si="4"/>
        <v>0</v>
      </c>
      <c r="N33" s="44">
        <f t="shared" si="4"/>
        <v>0</v>
      </c>
      <c r="O33" s="44">
        <f t="shared" si="4"/>
        <v>0</v>
      </c>
      <c r="P33" s="44">
        <f t="shared" si="4"/>
        <v>0</v>
      </c>
      <c r="Q33" s="44">
        <f t="shared" si="4"/>
        <v>0</v>
      </c>
      <c r="R33" s="44">
        <f t="shared" si="4"/>
        <v>0</v>
      </c>
      <c r="S33" s="44">
        <f t="shared" si="4"/>
        <v>0</v>
      </c>
      <c r="T33" s="44">
        <f t="shared" si="4"/>
        <v>0</v>
      </c>
      <c r="U33" s="44">
        <f t="shared" si="4"/>
        <v>0</v>
      </c>
      <c r="V33" s="44">
        <f t="shared" si="4"/>
        <v>0</v>
      </c>
      <c r="W33" s="44">
        <f t="shared" si="4"/>
        <v>0</v>
      </c>
    </row>
    <row r="34" spans="1:23">
      <c r="A34" s="108"/>
      <c r="B34" s="108"/>
      <c r="C34" s="108"/>
      <c r="D34" s="45"/>
      <c r="E34" s="46"/>
      <c r="F34" s="40"/>
      <c r="G34" s="41"/>
      <c r="H34" s="41"/>
      <c r="I34" s="42"/>
      <c r="J34" s="43"/>
      <c r="K34" s="44">
        <f t="shared" si="4"/>
        <v>0</v>
      </c>
      <c r="L34" s="44">
        <f t="shared" si="4"/>
        <v>0</v>
      </c>
      <c r="M34" s="44">
        <f t="shared" si="4"/>
        <v>0</v>
      </c>
      <c r="N34" s="44">
        <f t="shared" si="4"/>
        <v>0</v>
      </c>
      <c r="O34" s="44">
        <f t="shared" si="4"/>
        <v>0</v>
      </c>
      <c r="P34" s="44">
        <f t="shared" si="4"/>
        <v>0</v>
      </c>
      <c r="Q34" s="44">
        <f t="shared" si="4"/>
        <v>0</v>
      </c>
      <c r="R34" s="44">
        <f t="shared" si="4"/>
        <v>0</v>
      </c>
      <c r="S34" s="44">
        <f t="shared" si="4"/>
        <v>0</v>
      </c>
      <c r="T34" s="44">
        <f t="shared" si="4"/>
        <v>0</v>
      </c>
      <c r="U34" s="44">
        <f t="shared" si="4"/>
        <v>0</v>
      </c>
      <c r="V34" s="44">
        <f t="shared" si="4"/>
        <v>0</v>
      </c>
      <c r="W34" s="44">
        <f t="shared" si="4"/>
        <v>0</v>
      </c>
    </row>
    <row r="35" spans="1:23">
      <c r="A35" s="108"/>
      <c r="B35" s="108"/>
      <c r="C35" s="108"/>
      <c r="D35" s="45"/>
      <c r="E35" s="46"/>
      <c r="F35" s="47"/>
      <c r="G35" s="41"/>
      <c r="H35" s="41"/>
      <c r="I35" s="42"/>
      <c r="J35" s="43"/>
      <c r="K35" s="44">
        <f t="shared" si="4"/>
        <v>0</v>
      </c>
      <c r="L35" s="44">
        <f t="shared" si="4"/>
        <v>0</v>
      </c>
      <c r="M35" s="44">
        <f t="shared" si="4"/>
        <v>0</v>
      </c>
      <c r="N35" s="44">
        <f t="shared" si="4"/>
        <v>0</v>
      </c>
      <c r="O35" s="44">
        <f t="shared" si="4"/>
        <v>0</v>
      </c>
      <c r="P35" s="44">
        <f t="shared" si="4"/>
        <v>0</v>
      </c>
      <c r="Q35" s="44">
        <f t="shared" si="4"/>
        <v>0</v>
      </c>
      <c r="R35" s="44">
        <f t="shared" si="4"/>
        <v>0</v>
      </c>
      <c r="S35" s="44">
        <f t="shared" si="4"/>
        <v>0</v>
      </c>
      <c r="T35" s="44">
        <f t="shared" si="4"/>
        <v>0</v>
      </c>
      <c r="U35" s="44">
        <f t="shared" si="4"/>
        <v>0</v>
      </c>
      <c r="V35" s="44">
        <f t="shared" si="4"/>
        <v>0</v>
      </c>
      <c r="W35" s="44">
        <f t="shared" si="4"/>
        <v>0</v>
      </c>
    </row>
    <row r="36" spans="1:23">
      <c r="A36" s="108"/>
      <c r="B36" s="108"/>
      <c r="C36" s="108"/>
      <c r="D36" s="45"/>
      <c r="E36" s="46"/>
      <c r="F36" s="47"/>
      <c r="G36" s="41"/>
      <c r="H36" s="41"/>
      <c r="I36" s="42"/>
      <c r="J36" s="43"/>
      <c r="K36" s="44">
        <f t="shared" si="4"/>
        <v>0</v>
      </c>
      <c r="L36" s="44">
        <f t="shared" si="4"/>
        <v>0</v>
      </c>
      <c r="M36" s="44">
        <f t="shared" si="4"/>
        <v>0</v>
      </c>
      <c r="N36" s="44">
        <f t="shared" si="4"/>
        <v>0</v>
      </c>
      <c r="O36" s="44">
        <f t="shared" si="4"/>
        <v>0</v>
      </c>
      <c r="P36" s="44">
        <f t="shared" si="4"/>
        <v>0</v>
      </c>
      <c r="Q36" s="44">
        <f t="shared" si="4"/>
        <v>0</v>
      </c>
      <c r="R36" s="44">
        <f t="shared" si="4"/>
        <v>0</v>
      </c>
      <c r="S36" s="44">
        <f t="shared" si="4"/>
        <v>0</v>
      </c>
      <c r="T36" s="44">
        <f t="shared" si="4"/>
        <v>0</v>
      </c>
      <c r="U36" s="44">
        <f t="shared" si="4"/>
        <v>0</v>
      </c>
      <c r="V36" s="44">
        <f t="shared" si="4"/>
        <v>0</v>
      </c>
      <c r="W36" s="44">
        <f t="shared" si="4"/>
        <v>0</v>
      </c>
    </row>
    <row r="37" spans="1:23">
      <c r="A37" s="108"/>
      <c r="B37" s="108"/>
      <c r="C37" s="108"/>
      <c r="D37" s="48">
        <v>120502010</v>
      </c>
      <c r="E37" s="46"/>
      <c r="F37" s="49" t="str">
        <f t="shared" ref="F37" si="5">+$F38</f>
        <v>نصر يحيي نصر</v>
      </c>
      <c r="G37" s="50"/>
      <c r="H37" s="51"/>
      <c r="I37" s="51"/>
      <c r="J37" s="52"/>
      <c r="K37" s="53">
        <f t="shared" ref="K37:W37" si="6">SUM(K22:K36)</f>
        <v>0</v>
      </c>
      <c r="L37" s="53">
        <f t="shared" si="6"/>
        <v>0</v>
      </c>
      <c r="M37" s="53">
        <f t="shared" si="6"/>
        <v>0</v>
      </c>
      <c r="N37" s="53">
        <f t="shared" si="6"/>
        <v>0</v>
      </c>
      <c r="O37" s="53">
        <f t="shared" si="6"/>
        <v>0</v>
      </c>
      <c r="P37" s="53">
        <f t="shared" si="6"/>
        <v>0</v>
      </c>
      <c r="Q37" s="53">
        <f t="shared" si="6"/>
        <v>0</v>
      </c>
      <c r="R37" s="53">
        <f t="shared" si="6"/>
        <v>0</v>
      </c>
      <c r="S37" s="53">
        <f t="shared" si="6"/>
        <v>2372.5</v>
      </c>
      <c r="T37" s="53">
        <f t="shared" si="6"/>
        <v>1750</v>
      </c>
      <c r="U37" s="53">
        <f t="shared" si="6"/>
        <v>278</v>
      </c>
      <c r="V37" s="53">
        <f t="shared" si="6"/>
        <v>0</v>
      </c>
      <c r="W37" s="53">
        <f t="shared" si="6"/>
        <v>0</v>
      </c>
    </row>
    <row r="38" spans="1:23" ht="15" thickBot="1">
      <c r="A38" s="109"/>
      <c r="B38" s="109"/>
      <c r="C38" s="109"/>
      <c r="D38" s="54"/>
      <c r="E38" s="55">
        <v>11</v>
      </c>
      <c r="F38" s="56" t="s">
        <v>41</v>
      </c>
      <c r="G38" s="57"/>
      <c r="H38" s="58"/>
      <c r="I38" s="58"/>
      <c r="J38" s="59"/>
      <c r="K38" s="60">
        <f t="shared" ref="K38:W38" si="7">IF((K36-L36)&gt;0,K22-L22+K23-L23+K24-L24+K25-L25+K26-L26+K27-L27+K28-L28+-K29-L29+K30-L30+K31-L31+K32-L32+K33-L33+K34-L34+K35-L35+K36-L36,IF((K35-L35)&gt;0,K22-L22+K23-L23+K24-L24+K25-L25+K26-L26+K27-L27+K28-L28+K29-L29+K30-L30+K31-L31+K32-L32+K33-L33+K34-L34+K35-L35,IF((K34-L34)&gt;0,K22-L22+K23-L23+K24-L24+K25-L25+K26-L26+K27-L27+K28-L28+K29-L29+K30-L30+K31-L31+K32-L32+K33-L33+K34-L34,IF((K33-L33)&gt;0,K22-L22+K23-L23+K24-L24+K25-L25+K26-L26+K27-L27+K28-L28+K29-L29+K30-L30+K31-L31+K32-L32+K33-L33,IF((K32-L32)&gt;0,K22-L22+K23-L23+K24-L24+K25-L25+K26-L26+K27-L27+K28-L28+K29-L29+K30-L30+K31-L31+K32-L32,IF((K31-L31)&gt;0,K22-L22+K23-L23+K24-L24+K25-L25+K26-L26+K27-L27+K28-L28+K29-L29+K30-L30+K31-L31,IF((K30-L30)&gt;0,K22-L22+K23-L23+K24-L24+K25-L25+K26-L26+K27-L27+K28-L28+K29-L29+K30-L30,IF((K29-L29)&gt;0,K22-L22+K23-L23+K24-L24+K25-L25+K26-L26+K27-L27+K28-L28+K29-L29,IF((K28-L28)&gt;0,K22-L22+K23-L23+K24-L24+K25-L25+K26-L26+K27-L27+K28-L28,IF((K27-L27)&gt;0,K22-L22+K23-L23+K24-L24+K25-L25+K26-L26+K27-L27,IF((K26-L26)&gt;0,K22-L22+K23-L23+K24-L24+K25-L25+K26-L26,IF((K25-L25)&gt;0,K22-L22+K23-L23+K24-L24+K25-L25,IF((K24-L24)&gt;0,K22-L22+K23-L23+K24-L24,IF((K23-L23)&gt;0,K22-L22+K23-L23,IF((K22-L22)&gt;0,K22-L22,0)))))))))))))))</f>
        <v>0</v>
      </c>
      <c r="L38" s="60">
        <f t="shared" si="7"/>
        <v>0</v>
      </c>
      <c r="M38" s="60">
        <f t="shared" si="7"/>
        <v>0</v>
      </c>
      <c r="N38" s="60">
        <f t="shared" si="7"/>
        <v>0</v>
      </c>
      <c r="O38" s="60">
        <f t="shared" si="7"/>
        <v>0</v>
      </c>
      <c r="P38" s="60">
        <f t="shared" si="7"/>
        <v>0</v>
      </c>
      <c r="Q38" s="60">
        <f t="shared" si="7"/>
        <v>0</v>
      </c>
      <c r="R38" s="60">
        <f t="shared" si="7"/>
        <v>0</v>
      </c>
      <c r="S38" s="60">
        <f t="shared" si="7"/>
        <v>2372.5</v>
      </c>
      <c r="T38" s="60">
        <f t="shared" si="7"/>
        <v>1750</v>
      </c>
      <c r="U38" s="60">
        <f t="shared" si="7"/>
        <v>278</v>
      </c>
      <c r="V38" s="60">
        <f t="shared" si="7"/>
        <v>0</v>
      </c>
      <c r="W38" s="60">
        <f t="shared" si="7"/>
        <v>0</v>
      </c>
    </row>
    <row r="39" spans="1:23" ht="15" thickTop="1">
      <c r="A39" s="107">
        <v>3</v>
      </c>
      <c r="B39" s="107">
        <f>VLOOKUP($A39,[1]التأمينات!$A:$E,2,0)</f>
        <v>60</v>
      </c>
      <c r="C39" s="107">
        <f>VLOOKUP($A39,[1]التأمينات!$A:$C,3,0)</f>
        <v>604</v>
      </c>
      <c r="D39" s="39"/>
      <c r="E39" s="6"/>
      <c r="F39" s="40"/>
      <c r="G39" s="41"/>
      <c r="H39" s="41"/>
      <c r="I39" s="42"/>
      <c r="J39" s="43"/>
      <c r="K39" s="44">
        <f t="shared" ref="K39:W53" si="8">IF($G39="",0,IF($G39&gt;K$4,0,IF($G39=K$4,$H39,IF(J39-($H39/$I39)&gt;0,J39-($H39/$I39),0))))</f>
        <v>0</v>
      </c>
      <c r="L39" s="44">
        <f t="shared" si="8"/>
        <v>0</v>
      </c>
      <c r="M39" s="44">
        <f t="shared" si="8"/>
        <v>0</v>
      </c>
      <c r="N39" s="44">
        <f t="shared" si="8"/>
        <v>0</v>
      </c>
      <c r="O39" s="44">
        <f t="shared" si="8"/>
        <v>0</v>
      </c>
      <c r="P39" s="44">
        <f t="shared" si="8"/>
        <v>0</v>
      </c>
      <c r="Q39" s="44">
        <f t="shared" si="8"/>
        <v>0</v>
      </c>
      <c r="R39" s="44">
        <f t="shared" si="8"/>
        <v>0</v>
      </c>
      <c r="S39" s="44">
        <f t="shared" si="8"/>
        <v>0</v>
      </c>
      <c r="T39" s="44">
        <f t="shared" si="8"/>
        <v>0</v>
      </c>
      <c r="U39" s="44">
        <f t="shared" si="8"/>
        <v>0</v>
      </c>
      <c r="V39" s="44">
        <f t="shared" si="8"/>
        <v>0</v>
      </c>
      <c r="W39" s="44">
        <f t="shared" si="8"/>
        <v>0</v>
      </c>
    </row>
    <row r="40" spans="1:23">
      <c r="A40" s="108"/>
      <c r="B40" s="108"/>
      <c r="C40" s="108"/>
      <c r="D40" s="45"/>
      <c r="E40" s="46"/>
      <c r="F40" s="40"/>
      <c r="G40" s="41"/>
      <c r="H40" s="41"/>
      <c r="I40" s="42"/>
      <c r="J40" s="43"/>
      <c r="K40" s="44">
        <f t="shared" si="8"/>
        <v>0</v>
      </c>
      <c r="L40" s="44">
        <f t="shared" si="8"/>
        <v>0</v>
      </c>
      <c r="M40" s="44">
        <f t="shared" si="8"/>
        <v>0</v>
      </c>
      <c r="N40" s="44">
        <f t="shared" si="8"/>
        <v>0</v>
      </c>
      <c r="O40" s="44">
        <f t="shared" si="8"/>
        <v>0</v>
      </c>
      <c r="P40" s="44">
        <f t="shared" si="8"/>
        <v>0</v>
      </c>
      <c r="Q40" s="44">
        <f t="shared" si="8"/>
        <v>0</v>
      </c>
      <c r="R40" s="44">
        <f t="shared" si="8"/>
        <v>0</v>
      </c>
      <c r="S40" s="44">
        <f t="shared" si="8"/>
        <v>0</v>
      </c>
      <c r="T40" s="44">
        <f t="shared" si="8"/>
        <v>0</v>
      </c>
      <c r="U40" s="44">
        <f t="shared" si="8"/>
        <v>0</v>
      </c>
      <c r="V40" s="44">
        <f t="shared" si="8"/>
        <v>0</v>
      </c>
      <c r="W40" s="44">
        <f t="shared" si="8"/>
        <v>0</v>
      </c>
    </row>
    <row r="41" spans="1:23">
      <c r="A41" s="108"/>
      <c r="B41" s="108"/>
      <c r="C41" s="108"/>
      <c r="D41" s="45"/>
      <c r="E41" s="46"/>
      <c r="F41" s="40"/>
      <c r="G41" s="41"/>
      <c r="H41" s="41"/>
      <c r="I41" s="42"/>
      <c r="J41" s="43"/>
      <c r="K41" s="44">
        <f t="shared" si="8"/>
        <v>0</v>
      </c>
      <c r="L41" s="44">
        <f t="shared" si="8"/>
        <v>0</v>
      </c>
      <c r="M41" s="44">
        <f t="shared" si="8"/>
        <v>0</v>
      </c>
      <c r="N41" s="44">
        <f t="shared" si="8"/>
        <v>0</v>
      </c>
      <c r="O41" s="44">
        <f t="shared" si="8"/>
        <v>0</v>
      </c>
      <c r="P41" s="44">
        <f t="shared" si="8"/>
        <v>0</v>
      </c>
      <c r="Q41" s="44">
        <f t="shared" si="8"/>
        <v>0</v>
      </c>
      <c r="R41" s="44">
        <f t="shared" si="8"/>
        <v>0</v>
      </c>
      <c r="S41" s="44">
        <f t="shared" si="8"/>
        <v>0</v>
      </c>
      <c r="T41" s="44">
        <f t="shared" si="8"/>
        <v>0</v>
      </c>
      <c r="U41" s="44">
        <f t="shared" si="8"/>
        <v>0</v>
      </c>
      <c r="V41" s="44">
        <f t="shared" si="8"/>
        <v>0</v>
      </c>
      <c r="W41" s="44">
        <f t="shared" si="8"/>
        <v>0</v>
      </c>
    </row>
    <row r="42" spans="1:23">
      <c r="A42" s="108"/>
      <c r="B42" s="108"/>
      <c r="C42" s="108"/>
      <c r="D42" s="45"/>
      <c r="E42" s="46"/>
      <c r="F42" s="40"/>
      <c r="G42" s="41"/>
      <c r="H42" s="41"/>
      <c r="I42" s="42"/>
      <c r="J42" s="43"/>
      <c r="K42" s="44">
        <f t="shared" si="8"/>
        <v>0</v>
      </c>
      <c r="L42" s="44">
        <f t="shared" si="8"/>
        <v>0</v>
      </c>
      <c r="M42" s="44">
        <f t="shared" si="8"/>
        <v>0</v>
      </c>
      <c r="N42" s="44">
        <f t="shared" si="8"/>
        <v>0</v>
      </c>
      <c r="O42" s="44">
        <f t="shared" si="8"/>
        <v>0</v>
      </c>
      <c r="P42" s="44">
        <f t="shared" si="8"/>
        <v>0</v>
      </c>
      <c r="Q42" s="44">
        <f t="shared" si="8"/>
        <v>0</v>
      </c>
      <c r="R42" s="44">
        <f t="shared" si="8"/>
        <v>0</v>
      </c>
      <c r="S42" s="44">
        <f t="shared" si="8"/>
        <v>0</v>
      </c>
      <c r="T42" s="44">
        <f t="shared" si="8"/>
        <v>0</v>
      </c>
      <c r="U42" s="44">
        <f t="shared" si="8"/>
        <v>0</v>
      </c>
      <c r="V42" s="44">
        <f t="shared" si="8"/>
        <v>0</v>
      </c>
      <c r="W42" s="44">
        <f t="shared" si="8"/>
        <v>0</v>
      </c>
    </row>
    <row r="43" spans="1:23">
      <c r="A43" s="108"/>
      <c r="B43" s="108"/>
      <c r="C43" s="108"/>
      <c r="D43" s="45"/>
      <c r="E43" s="46"/>
      <c r="F43" s="40"/>
      <c r="G43" s="41"/>
      <c r="H43" s="41"/>
      <c r="I43" s="42"/>
      <c r="J43" s="43"/>
      <c r="K43" s="44">
        <f t="shared" si="8"/>
        <v>0</v>
      </c>
      <c r="L43" s="44">
        <f t="shared" si="8"/>
        <v>0</v>
      </c>
      <c r="M43" s="44">
        <f t="shared" si="8"/>
        <v>0</v>
      </c>
      <c r="N43" s="44">
        <f t="shared" si="8"/>
        <v>0</v>
      </c>
      <c r="O43" s="44">
        <f t="shared" si="8"/>
        <v>0</v>
      </c>
      <c r="P43" s="44">
        <f t="shared" si="8"/>
        <v>0</v>
      </c>
      <c r="Q43" s="44">
        <f t="shared" si="8"/>
        <v>0</v>
      </c>
      <c r="R43" s="44">
        <f t="shared" si="8"/>
        <v>0</v>
      </c>
      <c r="S43" s="44">
        <f t="shared" si="8"/>
        <v>0</v>
      </c>
      <c r="T43" s="44">
        <f t="shared" si="8"/>
        <v>0</v>
      </c>
      <c r="U43" s="44">
        <f t="shared" si="8"/>
        <v>0</v>
      </c>
      <c r="V43" s="44">
        <f t="shared" si="8"/>
        <v>0</v>
      </c>
      <c r="W43" s="44">
        <f t="shared" si="8"/>
        <v>0</v>
      </c>
    </row>
    <row r="44" spans="1:23">
      <c r="A44" s="108"/>
      <c r="B44" s="108"/>
      <c r="C44" s="108"/>
      <c r="D44" s="45"/>
      <c r="E44" s="46"/>
      <c r="F44" s="40"/>
      <c r="G44" s="41"/>
      <c r="H44" s="41"/>
      <c r="I44" s="42"/>
      <c r="J44" s="43"/>
      <c r="K44" s="44">
        <f t="shared" si="8"/>
        <v>0</v>
      </c>
      <c r="L44" s="44">
        <f t="shared" si="8"/>
        <v>0</v>
      </c>
      <c r="M44" s="44">
        <f t="shared" si="8"/>
        <v>0</v>
      </c>
      <c r="N44" s="44">
        <f t="shared" si="8"/>
        <v>0</v>
      </c>
      <c r="O44" s="44">
        <f t="shared" si="8"/>
        <v>0</v>
      </c>
      <c r="P44" s="44">
        <f t="shared" si="8"/>
        <v>0</v>
      </c>
      <c r="Q44" s="44">
        <f t="shared" si="8"/>
        <v>0</v>
      </c>
      <c r="R44" s="44">
        <f t="shared" si="8"/>
        <v>0</v>
      </c>
      <c r="S44" s="44">
        <f t="shared" si="8"/>
        <v>0</v>
      </c>
      <c r="T44" s="44">
        <f t="shared" si="8"/>
        <v>0</v>
      </c>
      <c r="U44" s="44">
        <f t="shared" si="8"/>
        <v>0</v>
      </c>
      <c r="V44" s="44">
        <f t="shared" si="8"/>
        <v>0</v>
      </c>
      <c r="W44" s="44">
        <f t="shared" si="8"/>
        <v>0</v>
      </c>
    </row>
    <row r="45" spans="1:23">
      <c r="A45" s="108"/>
      <c r="B45" s="108"/>
      <c r="C45" s="108"/>
      <c r="D45" s="45"/>
      <c r="E45" s="46"/>
      <c r="F45" s="40"/>
      <c r="G45" s="41"/>
      <c r="H45" s="41"/>
      <c r="I45" s="42"/>
      <c r="J45" s="43"/>
      <c r="K45" s="44">
        <f t="shared" si="8"/>
        <v>0</v>
      </c>
      <c r="L45" s="44">
        <f t="shared" si="8"/>
        <v>0</v>
      </c>
      <c r="M45" s="44">
        <f t="shared" si="8"/>
        <v>0</v>
      </c>
      <c r="N45" s="44">
        <f t="shared" si="8"/>
        <v>0</v>
      </c>
      <c r="O45" s="44">
        <f t="shared" si="8"/>
        <v>0</v>
      </c>
      <c r="P45" s="44">
        <f t="shared" si="8"/>
        <v>0</v>
      </c>
      <c r="Q45" s="44">
        <f t="shared" si="8"/>
        <v>0</v>
      </c>
      <c r="R45" s="44">
        <f t="shared" si="8"/>
        <v>0</v>
      </c>
      <c r="S45" s="44">
        <f t="shared" si="8"/>
        <v>0</v>
      </c>
      <c r="T45" s="44">
        <f t="shared" si="8"/>
        <v>0</v>
      </c>
      <c r="U45" s="44">
        <f t="shared" si="8"/>
        <v>0</v>
      </c>
      <c r="V45" s="44">
        <f t="shared" si="8"/>
        <v>0</v>
      </c>
      <c r="W45" s="44">
        <f t="shared" si="8"/>
        <v>0</v>
      </c>
    </row>
    <row r="46" spans="1:23">
      <c r="A46" s="108"/>
      <c r="B46" s="108"/>
      <c r="C46" s="108"/>
      <c r="D46" s="45"/>
      <c r="E46" s="46"/>
      <c r="F46" s="40"/>
      <c r="G46" s="41"/>
      <c r="H46" s="41"/>
      <c r="I46" s="42"/>
      <c r="J46" s="43"/>
      <c r="K46" s="44">
        <f t="shared" si="8"/>
        <v>0</v>
      </c>
      <c r="L46" s="44">
        <f t="shared" si="8"/>
        <v>0</v>
      </c>
      <c r="M46" s="44">
        <f t="shared" si="8"/>
        <v>0</v>
      </c>
      <c r="N46" s="44">
        <f t="shared" si="8"/>
        <v>0</v>
      </c>
      <c r="O46" s="44">
        <f t="shared" si="8"/>
        <v>0</v>
      </c>
      <c r="P46" s="44">
        <f t="shared" si="8"/>
        <v>0</v>
      </c>
      <c r="Q46" s="44">
        <f t="shared" si="8"/>
        <v>0</v>
      </c>
      <c r="R46" s="44">
        <f t="shared" si="8"/>
        <v>0</v>
      </c>
      <c r="S46" s="44">
        <f t="shared" si="8"/>
        <v>0</v>
      </c>
      <c r="T46" s="44">
        <f t="shared" si="8"/>
        <v>0</v>
      </c>
      <c r="U46" s="44">
        <f t="shared" si="8"/>
        <v>0</v>
      </c>
      <c r="V46" s="44">
        <f t="shared" si="8"/>
        <v>0</v>
      </c>
      <c r="W46" s="44">
        <f t="shared" si="8"/>
        <v>0</v>
      </c>
    </row>
    <row r="47" spans="1:23">
      <c r="A47" s="108"/>
      <c r="B47" s="108"/>
      <c r="C47" s="108"/>
      <c r="D47" s="45"/>
      <c r="E47" s="46"/>
      <c r="F47" s="40"/>
      <c r="G47" s="41"/>
      <c r="H47" s="41"/>
      <c r="I47" s="42"/>
      <c r="J47" s="43"/>
      <c r="K47" s="44">
        <f t="shared" si="8"/>
        <v>0</v>
      </c>
      <c r="L47" s="44">
        <f t="shared" si="8"/>
        <v>0</v>
      </c>
      <c r="M47" s="44">
        <f t="shared" si="8"/>
        <v>0</v>
      </c>
      <c r="N47" s="44">
        <f t="shared" si="8"/>
        <v>0</v>
      </c>
      <c r="O47" s="44">
        <f t="shared" si="8"/>
        <v>0</v>
      </c>
      <c r="P47" s="44">
        <f t="shared" si="8"/>
        <v>0</v>
      </c>
      <c r="Q47" s="44">
        <f t="shared" si="8"/>
        <v>0</v>
      </c>
      <c r="R47" s="44">
        <f t="shared" si="8"/>
        <v>0</v>
      </c>
      <c r="S47" s="44">
        <f t="shared" si="8"/>
        <v>0</v>
      </c>
      <c r="T47" s="44">
        <f t="shared" si="8"/>
        <v>0</v>
      </c>
      <c r="U47" s="44">
        <f t="shared" si="8"/>
        <v>0</v>
      </c>
      <c r="V47" s="44">
        <f t="shared" si="8"/>
        <v>0</v>
      </c>
      <c r="W47" s="44">
        <f t="shared" si="8"/>
        <v>0</v>
      </c>
    </row>
    <row r="48" spans="1:23">
      <c r="A48" s="108"/>
      <c r="B48" s="108"/>
      <c r="C48" s="108"/>
      <c r="D48" s="45"/>
      <c r="E48" s="46"/>
      <c r="F48" s="40"/>
      <c r="G48" s="41"/>
      <c r="H48" s="41"/>
      <c r="I48" s="42"/>
      <c r="J48" s="43"/>
      <c r="K48" s="44">
        <f t="shared" si="8"/>
        <v>0</v>
      </c>
      <c r="L48" s="44">
        <f t="shared" si="8"/>
        <v>0</v>
      </c>
      <c r="M48" s="44">
        <f t="shared" si="8"/>
        <v>0</v>
      </c>
      <c r="N48" s="44">
        <f t="shared" si="8"/>
        <v>0</v>
      </c>
      <c r="O48" s="44">
        <f t="shared" si="8"/>
        <v>0</v>
      </c>
      <c r="P48" s="44">
        <f t="shared" si="8"/>
        <v>0</v>
      </c>
      <c r="Q48" s="44">
        <f t="shared" si="8"/>
        <v>0</v>
      </c>
      <c r="R48" s="44">
        <f t="shared" si="8"/>
        <v>0</v>
      </c>
      <c r="S48" s="44">
        <f t="shared" si="8"/>
        <v>0</v>
      </c>
      <c r="T48" s="44">
        <f t="shared" si="8"/>
        <v>0</v>
      </c>
      <c r="U48" s="44">
        <f t="shared" si="8"/>
        <v>0</v>
      </c>
      <c r="V48" s="44">
        <f t="shared" si="8"/>
        <v>0</v>
      </c>
      <c r="W48" s="44">
        <f t="shared" si="8"/>
        <v>0</v>
      </c>
    </row>
    <row r="49" spans="1:23">
      <c r="A49" s="108"/>
      <c r="B49" s="108"/>
      <c r="C49" s="108"/>
      <c r="D49" s="45"/>
      <c r="E49" s="46"/>
      <c r="F49" s="40"/>
      <c r="G49" s="41"/>
      <c r="H49" s="41"/>
      <c r="I49" s="42"/>
      <c r="J49" s="43"/>
      <c r="K49" s="44">
        <f t="shared" si="8"/>
        <v>0</v>
      </c>
      <c r="L49" s="44">
        <f t="shared" si="8"/>
        <v>0</v>
      </c>
      <c r="M49" s="44">
        <f t="shared" si="8"/>
        <v>0</v>
      </c>
      <c r="N49" s="44">
        <f t="shared" si="8"/>
        <v>0</v>
      </c>
      <c r="O49" s="44">
        <f t="shared" si="8"/>
        <v>0</v>
      </c>
      <c r="P49" s="44">
        <f t="shared" si="8"/>
        <v>0</v>
      </c>
      <c r="Q49" s="44">
        <f t="shared" si="8"/>
        <v>0</v>
      </c>
      <c r="R49" s="44">
        <f t="shared" si="8"/>
        <v>0</v>
      </c>
      <c r="S49" s="44">
        <f t="shared" si="8"/>
        <v>0</v>
      </c>
      <c r="T49" s="44">
        <f t="shared" si="8"/>
        <v>0</v>
      </c>
      <c r="U49" s="44">
        <f t="shared" si="8"/>
        <v>0</v>
      </c>
      <c r="V49" s="44">
        <f t="shared" si="8"/>
        <v>0</v>
      </c>
      <c r="W49" s="44">
        <f t="shared" si="8"/>
        <v>0</v>
      </c>
    </row>
    <row r="50" spans="1:23">
      <c r="A50" s="108"/>
      <c r="B50" s="108"/>
      <c r="C50" s="108"/>
      <c r="D50" s="45"/>
      <c r="E50" s="46"/>
      <c r="F50" s="40"/>
      <c r="G50" s="41"/>
      <c r="H50" s="41"/>
      <c r="I50" s="42"/>
      <c r="J50" s="43"/>
      <c r="K50" s="44">
        <f t="shared" si="8"/>
        <v>0</v>
      </c>
      <c r="L50" s="44">
        <f t="shared" si="8"/>
        <v>0</v>
      </c>
      <c r="M50" s="44">
        <f t="shared" si="8"/>
        <v>0</v>
      </c>
      <c r="N50" s="44">
        <f t="shared" si="8"/>
        <v>0</v>
      </c>
      <c r="O50" s="44">
        <f t="shared" si="8"/>
        <v>0</v>
      </c>
      <c r="P50" s="44">
        <f t="shared" si="8"/>
        <v>0</v>
      </c>
      <c r="Q50" s="44">
        <f t="shared" si="8"/>
        <v>0</v>
      </c>
      <c r="R50" s="44">
        <f t="shared" si="8"/>
        <v>0</v>
      </c>
      <c r="S50" s="44">
        <f t="shared" si="8"/>
        <v>0</v>
      </c>
      <c r="T50" s="44">
        <f t="shared" si="8"/>
        <v>0</v>
      </c>
      <c r="U50" s="44">
        <f t="shared" si="8"/>
        <v>0</v>
      </c>
      <c r="V50" s="44">
        <f t="shared" si="8"/>
        <v>0</v>
      </c>
      <c r="W50" s="44">
        <f t="shared" si="8"/>
        <v>0</v>
      </c>
    </row>
    <row r="51" spans="1:23">
      <c r="A51" s="108"/>
      <c r="B51" s="108"/>
      <c r="C51" s="108"/>
      <c r="D51" s="45"/>
      <c r="E51" s="46"/>
      <c r="F51" s="40"/>
      <c r="G51" s="41"/>
      <c r="H51" s="41"/>
      <c r="I51" s="42"/>
      <c r="J51" s="43"/>
      <c r="K51" s="44">
        <f t="shared" si="8"/>
        <v>0</v>
      </c>
      <c r="L51" s="44">
        <f t="shared" si="8"/>
        <v>0</v>
      </c>
      <c r="M51" s="44">
        <f t="shared" si="8"/>
        <v>0</v>
      </c>
      <c r="N51" s="44">
        <f t="shared" si="8"/>
        <v>0</v>
      </c>
      <c r="O51" s="44">
        <f t="shared" si="8"/>
        <v>0</v>
      </c>
      <c r="P51" s="44">
        <f t="shared" si="8"/>
        <v>0</v>
      </c>
      <c r="Q51" s="44">
        <f t="shared" si="8"/>
        <v>0</v>
      </c>
      <c r="R51" s="44">
        <f t="shared" si="8"/>
        <v>0</v>
      </c>
      <c r="S51" s="44">
        <f t="shared" si="8"/>
        <v>0</v>
      </c>
      <c r="T51" s="44">
        <f t="shared" si="8"/>
        <v>0</v>
      </c>
      <c r="U51" s="44">
        <f t="shared" si="8"/>
        <v>0</v>
      </c>
      <c r="V51" s="44">
        <f t="shared" si="8"/>
        <v>0</v>
      </c>
      <c r="W51" s="44">
        <f t="shared" si="8"/>
        <v>0</v>
      </c>
    </row>
    <row r="52" spans="1:23">
      <c r="A52" s="108"/>
      <c r="B52" s="108"/>
      <c r="C52" s="108"/>
      <c r="D52" s="45"/>
      <c r="E52" s="46"/>
      <c r="F52" s="47"/>
      <c r="G52" s="41"/>
      <c r="H52" s="41"/>
      <c r="I52" s="42"/>
      <c r="J52" s="43"/>
      <c r="K52" s="44">
        <f t="shared" si="8"/>
        <v>0</v>
      </c>
      <c r="L52" s="44">
        <f t="shared" si="8"/>
        <v>0</v>
      </c>
      <c r="M52" s="44">
        <f t="shared" si="8"/>
        <v>0</v>
      </c>
      <c r="N52" s="44">
        <f t="shared" si="8"/>
        <v>0</v>
      </c>
      <c r="O52" s="44">
        <f t="shared" si="8"/>
        <v>0</v>
      </c>
      <c r="P52" s="44">
        <f t="shared" si="8"/>
        <v>0</v>
      </c>
      <c r="Q52" s="44">
        <f t="shared" si="8"/>
        <v>0</v>
      </c>
      <c r="R52" s="44">
        <f t="shared" si="8"/>
        <v>0</v>
      </c>
      <c r="S52" s="44">
        <f t="shared" si="8"/>
        <v>0</v>
      </c>
      <c r="T52" s="44">
        <f t="shared" si="8"/>
        <v>0</v>
      </c>
      <c r="U52" s="44">
        <f t="shared" si="8"/>
        <v>0</v>
      </c>
      <c r="V52" s="44">
        <f t="shared" si="8"/>
        <v>0</v>
      </c>
      <c r="W52" s="44">
        <f t="shared" si="8"/>
        <v>0</v>
      </c>
    </row>
    <row r="53" spans="1:23">
      <c r="A53" s="108"/>
      <c r="B53" s="108"/>
      <c r="C53" s="108"/>
      <c r="D53" s="45"/>
      <c r="E53" s="46"/>
      <c r="F53" s="47"/>
      <c r="G53" s="41"/>
      <c r="H53" s="41"/>
      <c r="I53" s="42"/>
      <c r="J53" s="43"/>
      <c r="K53" s="44">
        <f t="shared" si="8"/>
        <v>0</v>
      </c>
      <c r="L53" s="44">
        <f t="shared" si="8"/>
        <v>0</v>
      </c>
      <c r="M53" s="44">
        <f t="shared" si="8"/>
        <v>0</v>
      </c>
      <c r="N53" s="44">
        <f t="shared" si="8"/>
        <v>0</v>
      </c>
      <c r="O53" s="44">
        <f t="shared" si="8"/>
        <v>0</v>
      </c>
      <c r="P53" s="44">
        <f t="shared" si="8"/>
        <v>0</v>
      </c>
      <c r="Q53" s="44">
        <f t="shared" si="8"/>
        <v>0</v>
      </c>
      <c r="R53" s="44">
        <f t="shared" si="8"/>
        <v>0</v>
      </c>
      <c r="S53" s="44">
        <f t="shared" si="8"/>
        <v>0</v>
      </c>
      <c r="T53" s="44">
        <f t="shared" si="8"/>
        <v>0</v>
      </c>
      <c r="U53" s="44">
        <f t="shared" si="8"/>
        <v>0</v>
      </c>
      <c r="V53" s="44">
        <f t="shared" si="8"/>
        <v>0</v>
      </c>
      <c r="W53" s="44">
        <f t="shared" si="8"/>
        <v>0</v>
      </c>
    </row>
    <row r="54" spans="1:23">
      <c r="A54" s="108"/>
      <c r="B54" s="108"/>
      <c r="C54" s="108"/>
      <c r="D54" s="48">
        <v>120502001</v>
      </c>
      <c r="E54" s="46"/>
      <c r="F54" s="49" t="str">
        <f t="shared" ref="F54" si="9">+$F55</f>
        <v>هشام جمال محمود الابحر</v>
      </c>
      <c r="G54" s="50"/>
      <c r="H54" s="51"/>
      <c r="I54" s="51"/>
      <c r="J54" s="52"/>
      <c r="K54" s="53">
        <f t="shared" ref="K54:W54" si="10">SUM(K39:K53)</f>
        <v>0</v>
      </c>
      <c r="L54" s="53">
        <f t="shared" si="10"/>
        <v>0</v>
      </c>
      <c r="M54" s="53">
        <f t="shared" si="10"/>
        <v>0</v>
      </c>
      <c r="N54" s="53">
        <f t="shared" si="10"/>
        <v>0</v>
      </c>
      <c r="O54" s="53">
        <f t="shared" si="10"/>
        <v>0</v>
      </c>
      <c r="P54" s="53">
        <f t="shared" si="10"/>
        <v>0</v>
      </c>
      <c r="Q54" s="53">
        <f t="shared" si="10"/>
        <v>0</v>
      </c>
      <c r="R54" s="53">
        <f t="shared" si="10"/>
        <v>0</v>
      </c>
      <c r="S54" s="53">
        <f t="shared" si="10"/>
        <v>0</v>
      </c>
      <c r="T54" s="53">
        <f t="shared" si="10"/>
        <v>0</v>
      </c>
      <c r="U54" s="53">
        <f t="shared" si="10"/>
        <v>0</v>
      </c>
      <c r="V54" s="53">
        <f t="shared" si="10"/>
        <v>0</v>
      </c>
      <c r="W54" s="53">
        <f t="shared" si="10"/>
        <v>0</v>
      </c>
    </row>
    <row r="55" spans="1:23" ht="15" thickBot="1">
      <c r="A55" s="109"/>
      <c r="B55" s="109"/>
      <c r="C55" s="109"/>
      <c r="D55" s="54"/>
      <c r="E55" s="55">
        <v>16</v>
      </c>
      <c r="F55" s="56" t="s">
        <v>45</v>
      </c>
      <c r="G55" s="57"/>
      <c r="H55" s="58"/>
      <c r="I55" s="58"/>
      <c r="J55" s="59"/>
      <c r="K55" s="60">
        <f t="shared" ref="K55:W55" si="11">IF((K53-L53)&gt;0,K39-L39+K40-L40+K41-L41+K42-L42+K43-L43+K44-L44+K45-L45+-K46-L46+K47-L47+K48-L48+K49-L49+K50-L50+K51-L51+K52-L52+K53-L53,IF((K52-L52)&gt;0,K39-L39+K40-L40+K41-L41+K42-L42+K43-L43+K44-L44+K45-L45+K46-L46+K47-L47+K48-L48+K49-L49+K50-L50+K51-L51+K52-L52,IF((K51-L51)&gt;0,K39-L39+K40-L40+K41-L41+K42-L42+K43-L43+K44-L44+K45-L45+K46-L46+K47-L47+K48-L48+K49-L49+K50-L50+K51-L51,IF((K50-L50)&gt;0,K39-L39+K40-L40+K41-L41+K42-L42+K43-L43+K44-L44+K45-L45+K46-L46+K47-L47+K48-L48+K49-L49+K50-L50,IF((K49-L49)&gt;0,K39-L39+K40-L40+K41-L41+K42-L42+K43-L43+K44-L44+K45-L45+K46-L46+K47-L47+K48-L48+K49-L49,IF((K48-L48)&gt;0,K39-L39+K40-L40+K41-L41+K42-L42+K43-L43+K44-L44+K45-L45+K46-L46+K47-L47+K48-L48,IF((K47-L47)&gt;0,K39-L39+K40-L40+K41-L41+K42-L42+K43-L43+K44-L44+K45-L45+K46-L46+K47-L47,IF((K46-L46)&gt;0,K39-L39+K40-L40+K41-L41+K42-L42+K43-L43+K44-L44+K45-L45+K46-L46,IF((K45-L45)&gt;0,K39-L39+K40-L40+K41-L41+K42-L42+K43-L43+K44-L44+K45-L45,IF((K44-L44)&gt;0,K39-L39+K40-L40+K41-L41+K42-L42+K43-L43+K44-L44,IF((K43-L43)&gt;0,K39-L39+K40-L40+K41-L41+K42-L42+K43-L43,IF((K42-L42)&gt;0,K39-L39+K40-L40+K41-L41+K42-L42,IF((K41-L41)&gt;0,K39-L39+K40-L40+K41-L41,IF((K40-L40)&gt;0,K39-L39+K40-L40,IF((K39-L39)&gt;0,K39-L39,0)))))))))))))))</f>
        <v>0</v>
      </c>
      <c r="L55" s="60">
        <f t="shared" si="11"/>
        <v>0</v>
      </c>
      <c r="M55" s="60">
        <f t="shared" si="11"/>
        <v>0</v>
      </c>
      <c r="N55" s="60">
        <f t="shared" si="11"/>
        <v>0</v>
      </c>
      <c r="O55" s="60">
        <f t="shared" si="11"/>
        <v>0</v>
      </c>
      <c r="P55" s="60">
        <f t="shared" si="11"/>
        <v>0</v>
      </c>
      <c r="Q55" s="60">
        <f t="shared" si="11"/>
        <v>0</v>
      </c>
      <c r="R55" s="60">
        <f t="shared" si="11"/>
        <v>0</v>
      </c>
      <c r="S55" s="60">
        <f t="shared" si="11"/>
        <v>0</v>
      </c>
      <c r="T55" s="60">
        <f t="shared" si="11"/>
        <v>0</v>
      </c>
      <c r="U55" s="60">
        <f t="shared" si="11"/>
        <v>0</v>
      </c>
      <c r="V55" s="60">
        <f t="shared" si="11"/>
        <v>0</v>
      </c>
      <c r="W55" s="60">
        <f t="shared" si="11"/>
        <v>0</v>
      </c>
    </row>
    <row r="56" spans="1:23" ht="15" thickTop="1">
      <c r="A56" s="107">
        <v>4</v>
      </c>
      <c r="B56" s="107">
        <f>VLOOKUP($A56,[1]التأمينات!$A:$E,2,0)</f>
        <v>10</v>
      </c>
      <c r="C56" s="107">
        <f>VLOOKUP($A56,[1]التأمينات!$A:$C,3,0)</f>
        <v>106</v>
      </c>
      <c r="D56" s="39"/>
      <c r="E56" s="6"/>
      <c r="F56" s="40"/>
      <c r="G56" s="41"/>
      <c r="H56" s="41"/>
      <c r="I56" s="42"/>
      <c r="J56" s="43"/>
      <c r="K56" s="44">
        <f t="shared" ref="K56:W70" si="12">IF($G56="",0,IF($G56&gt;K$4,0,IF($G56=K$4,$H56,IF(J56-($H56/$I56)&gt;0,J56-($H56/$I56),0))))</f>
        <v>0</v>
      </c>
      <c r="L56" s="44">
        <f t="shared" si="12"/>
        <v>0</v>
      </c>
      <c r="M56" s="44">
        <f t="shared" si="12"/>
        <v>0</v>
      </c>
      <c r="N56" s="44">
        <f t="shared" si="12"/>
        <v>0</v>
      </c>
      <c r="O56" s="44">
        <f t="shared" si="12"/>
        <v>0</v>
      </c>
      <c r="P56" s="44">
        <f t="shared" si="12"/>
        <v>0</v>
      </c>
      <c r="Q56" s="44">
        <f t="shared" si="12"/>
        <v>0</v>
      </c>
      <c r="R56" s="44">
        <f t="shared" si="12"/>
        <v>0</v>
      </c>
      <c r="S56" s="44">
        <f t="shared" si="12"/>
        <v>0</v>
      </c>
      <c r="T56" s="44">
        <f t="shared" si="12"/>
        <v>0</v>
      </c>
      <c r="U56" s="44">
        <f t="shared" si="12"/>
        <v>0</v>
      </c>
      <c r="V56" s="44">
        <f t="shared" si="12"/>
        <v>0</v>
      </c>
      <c r="W56" s="44">
        <f t="shared" si="12"/>
        <v>0</v>
      </c>
    </row>
    <row r="57" spans="1:23">
      <c r="A57" s="108"/>
      <c r="B57" s="108"/>
      <c r="C57" s="108"/>
      <c r="D57" s="45"/>
      <c r="E57" s="46"/>
      <c r="F57" s="40"/>
      <c r="G57" s="41"/>
      <c r="H57" s="41"/>
      <c r="I57" s="42"/>
      <c r="J57" s="43"/>
      <c r="K57" s="44">
        <f t="shared" si="12"/>
        <v>0</v>
      </c>
      <c r="L57" s="44">
        <f t="shared" si="12"/>
        <v>0</v>
      </c>
      <c r="M57" s="44">
        <f t="shared" si="12"/>
        <v>0</v>
      </c>
      <c r="N57" s="44">
        <f t="shared" si="12"/>
        <v>0</v>
      </c>
      <c r="O57" s="44">
        <f t="shared" si="12"/>
        <v>0</v>
      </c>
      <c r="P57" s="44">
        <f t="shared" si="12"/>
        <v>0</v>
      </c>
      <c r="Q57" s="44">
        <f t="shared" si="12"/>
        <v>0</v>
      </c>
      <c r="R57" s="44">
        <f t="shared" si="12"/>
        <v>0</v>
      </c>
      <c r="S57" s="44">
        <f t="shared" si="12"/>
        <v>0</v>
      </c>
      <c r="T57" s="44">
        <f t="shared" si="12"/>
        <v>0</v>
      </c>
      <c r="U57" s="44">
        <f t="shared" si="12"/>
        <v>0</v>
      </c>
      <c r="V57" s="44">
        <f t="shared" si="12"/>
        <v>0</v>
      </c>
      <c r="W57" s="44">
        <f t="shared" si="12"/>
        <v>0</v>
      </c>
    </row>
    <row r="58" spans="1:23">
      <c r="A58" s="108"/>
      <c r="B58" s="108"/>
      <c r="C58" s="108"/>
      <c r="D58" s="45"/>
      <c r="E58" s="46"/>
      <c r="F58" s="40"/>
      <c r="G58" s="41"/>
      <c r="H58" s="41"/>
      <c r="I58" s="42"/>
      <c r="J58" s="43"/>
      <c r="K58" s="44">
        <f t="shared" si="12"/>
        <v>0</v>
      </c>
      <c r="L58" s="44">
        <f t="shared" si="12"/>
        <v>0</v>
      </c>
      <c r="M58" s="44">
        <f t="shared" si="12"/>
        <v>0</v>
      </c>
      <c r="N58" s="44">
        <f t="shared" si="12"/>
        <v>0</v>
      </c>
      <c r="O58" s="44">
        <f t="shared" si="12"/>
        <v>0</v>
      </c>
      <c r="P58" s="44">
        <f t="shared" si="12"/>
        <v>0</v>
      </c>
      <c r="Q58" s="44">
        <f t="shared" si="12"/>
        <v>0</v>
      </c>
      <c r="R58" s="44">
        <f t="shared" si="12"/>
        <v>0</v>
      </c>
      <c r="S58" s="44">
        <f t="shared" si="12"/>
        <v>0</v>
      </c>
      <c r="T58" s="44">
        <f t="shared" si="12"/>
        <v>0</v>
      </c>
      <c r="U58" s="44">
        <f t="shared" si="12"/>
        <v>0</v>
      </c>
      <c r="V58" s="44">
        <f t="shared" si="12"/>
        <v>0</v>
      </c>
      <c r="W58" s="44">
        <f t="shared" si="12"/>
        <v>0</v>
      </c>
    </row>
    <row r="59" spans="1:23">
      <c r="A59" s="108"/>
      <c r="B59" s="108"/>
      <c r="C59" s="108"/>
      <c r="D59" s="45"/>
      <c r="E59" s="46"/>
      <c r="F59" s="40"/>
      <c r="G59" s="41"/>
      <c r="H59" s="41"/>
      <c r="I59" s="42"/>
      <c r="J59" s="43"/>
      <c r="K59" s="44">
        <f t="shared" si="12"/>
        <v>0</v>
      </c>
      <c r="L59" s="44">
        <f t="shared" si="12"/>
        <v>0</v>
      </c>
      <c r="M59" s="44">
        <f t="shared" si="12"/>
        <v>0</v>
      </c>
      <c r="N59" s="44">
        <f t="shared" si="12"/>
        <v>0</v>
      </c>
      <c r="O59" s="44">
        <f t="shared" si="12"/>
        <v>0</v>
      </c>
      <c r="P59" s="44">
        <f t="shared" si="12"/>
        <v>0</v>
      </c>
      <c r="Q59" s="44">
        <f t="shared" si="12"/>
        <v>0</v>
      </c>
      <c r="R59" s="44">
        <f t="shared" si="12"/>
        <v>0</v>
      </c>
      <c r="S59" s="44">
        <f t="shared" si="12"/>
        <v>0</v>
      </c>
      <c r="T59" s="44">
        <f t="shared" si="12"/>
        <v>0</v>
      </c>
      <c r="U59" s="44">
        <f t="shared" si="12"/>
        <v>0</v>
      </c>
      <c r="V59" s="44">
        <f t="shared" si="12"/>
        <v>0</v>
      </c>
      <c r="W59" s="44">
        <f t="shared" si="12"/>
        <v>0</v>
      </c>
    </row>
    <row r="60" spans="1:23">
      <c r="A60" s="108"/>
      <c r="B60" s="108"/>
      <c r="C60" s="108"/>
      <c r="D60" s="45"/>
      <c r="E60" s="46"/>
      <c r="F60" s="40"/>
      <c r="G60" s="41"/>
      <c r="H60" s="41"/>
      <c r="I60" s="42"/>
      <c r="J60" s="43"/>
      <c r="K60" s="44">
        <f t="shared" si="12"/>
        <v>0</v>
      </c>
      <c r="L60" s="44">
        <f t="shared" si="12"/>
        <v>0</v>
      </c>
      <c r="M60" s="44">
        <f t="shared" si="12"/>
        <v>0</v>
      </c>
      <c r="N60" s="44">
        <f t="shared" si="12"/>
        <v>0</v>
      </c>
      <c r="O60" s="44">
        <f t="shared" si="12"/>
        <v>0</v>
      </c>
      <c r="P60" s="44">
        <f t="shared" si="12"/>
        <v>0</v>
      </c>
      <c r="Q60" s="44">
        <f t="shared" si="12"/>
        <v>0</v>
      </c>
      <c r="R60" s="44">
        <f t="shared" si="12"/>
        <v>0</v>
      </c>
      <c r="S60" s="44">
        <f t="shared" si="12"/>
        <v>0</v>
      </c>
      <c r="T60" s="44">
        <f t="shared" si="12"/>
        <v>0</v>
      </c>
      <c r="U60" s="44">
        <f t="shared" si="12"/>
        <v>0</v>
      </c>
      <c r="V60" s="44">
        <f t="shared" si="12"/>
        <v>0</v>
      </c>
      <c r="W60" s="44">
        <f t="shared" si="12"/>
        <v>0</v>
      </c>
    </row>
    <row r="61" spans="1:23">
      <c r="A61" s="108"/>
      <c r="B61" s="108"/>
      <c r="C61" s="108"/>
      <c r="D61" s="45"/>
      <c r="E61" s="46"/>
      <c r="F61" s="40"/>
      <c r="G61" s="41"/>
      <c r="H61" s="41"/>
      <c r="I61" s="42"/>
      <c r="J61" s="43"/>
      <c r="K61" s="44">
        <f t="shared" si="12"/>
        <v>0</v>
      </c>
      <c r="L61" s="44">
        <f t="shared" si="12"/>
        <v>0</v>
      </c>
      <c r="M61" s="44">
        <f t="shared" si="12"/>
        <v>0</v>
      </c>
      <c r="N61" s="44">
        <f t="shared" si="12"/>
        <v>0</v>
      </c>
      <c r="O61" s="44">
        <f t="shared" si="12"/>
        <v>0</v>
      </c>
      <c r="P61" s="44">
        <f t="shared" si="12"/>
        <v>0</v>
      </c>
      <c r="Q61" s="44">
        <f t="shared" si="12"/>
        <v>0</v>
      </c>
      <c r="R61" s="44">
        <f t="shared" si="12"/>
        <v>0</v>
      </c>
      <c r="S61" s="44">
        <f t="shared" si="12"/>
        <v>0</v>
      </c>
      <c r="T61" s="44">
        <f t="shared" si="12"/>
        <v>0</v>
      </c>
      <c r="U61" s="44">
        <f t="shared" si="12"/>
        <v>0</v>
      </c>
      <c r="V61" s="44">
        <f t="shared" si="12"/>
        <v>0</v>
      </c>
      <c r="W61" s="44">
        <f t="shared" si="12"/>
        <v>0</v>
      </c>
    </row>
    <row r="62" spans="1:23">
      <c r="A62" s="108"/>
      <c r="B62" s="108"/>
      <c r="C62" s="108"/>
      <c r="D62" s="45"/>
      <c r="E62" s="46"/>
      <c r="F62" s="40"/>
      <c r="G62" s="41"/>
      <c r="H62" s="41"/>
      <c r="I62" s="42"/>
      <c r="J62" s="43"/>
      <c r="K62" s="44">
        <f t="shared" si="12"/>
        <v>0</v>
      </c>
      <c r="L62" s="44">
        <f t="shared" si="12"/>
        <v>0</v>
      </c>
      <c r="M62" s="44">
        <f t="shared" si="12"/>
        <v>0</v>
      </c>
      <c r="N62" s="44">
        <f t="shared" si="12"/>
        <v>0</v>
      </c>
      <c r="O62" s="44">
        <f t="shared" si="12"/>
        <v>0</v>
      </c>
      <c r="P62" s="44">
        <f t="shared" si="12"/>
        <v>0</v>
      </c>
      <c r="Q62" s="44">
        <f t="shared" si="12"/>
        <v>0</v>
      </c>
      <c r="R62" s="44">
        <f t="shared" si="12"/>
        <v>0</v>
      </c>
      <c r="S62" s="44">
        <f t="shared" si="12"/>
        <v>0</v>
      </c>
      <c r="T62" s="44">
        <f t="shared" si="12"/>
        <v>0</v>
      </c>
      <c r="U62" s="44">
        <f t="shared" si="12"/>
        <v>0</v>
      </c>
      <c r="V62" s="44">
        <f t="shared" si="12"/>
        <v>0</v>
      </c>
      <c r="W62" s="44">
        <f t="shared" si="12"/>
        <v>0</v>
      </c>
    </row>
    <row r="63" spans="1:23">
      <c r="A63" s="108"/>
      <c r="B63" s="108"/>
      <c r="C63" s="108"/>
      <c r="D63" s="45"/>
      <c r="E63" s="46"/>
      <c r="F63" s="40"/>
      <c r="G63" s="41"/>
      <c r="H63" s="41"/>
      <c r="I63" s="42"/>
      <c r="J63" s="43"/>
      <c r="K63" s="44">
        <f t="shared" si="12"/>
        <v>0</v>
      </c>
      <c r="L63" s="44">
        <f t="shared" si="12"/>
        <v>0</v>
      </c>
      <c r="M63" s="44">
        <f t="shared" si="12"/>
        <v>0</v>
      </c>
      <c r="N63" s="44">
        <f t="shared" si="12"/>
        <v>0</v>
      </c>
      <c r="O63" s="44">
        <f t="shared" si="12"/>
        <v>0</v>
      </c>
      <c r="P63" s="44">
        <f t="shared" si="12"/>
        <v>0</v>
      </c>
      <c r="Q63" s="44">
        <f t="shared" si="12"/>
        <v>0</v>
      </c>
      <c r="R63" s="44">
        <f t="shared" si="12"/>
        <v>0</v>
      </c>
      <c r="S63" s="44">
        <f t="shared" si="12"/>
        <v>0</v>
      </c>
      <c r="T63" s="44">
        <f t="shared" si="12"/>
        <v>0</v>
      </c>
      <c r="U63" s="44">
        <f t="shared" si="12"/>
        <v>0</v>
      </c>
      <c r="V63" s="44">
        <f t="shared" si="12"/>
        <v>0</v>
      </c>
      <c r="W63" s="44">
        <f t="shared" si="12"/>
        <v>0</v>
      </c>
    </row>
    <row r="64" spans="1:23">
      <c r="A64" s="108"/>
      <c r="B64" s="108"/>
      <c r="C64" s="108"/>
      <c r="D64" s="45"/>
      <c r="E64" s="46"/>
      <c r="F64" s="40"/>
      <c r="G64" s="41"/>
      <c r="H64" s="41"/>
      <c r="I64" s="42"/>
      <c r="J64" s="43"/>
      <c r="K64" s="44">
        <f t="shared" si="12"/>
        <v>0</v>
      </c>
      <c r="L64" s="44">
        <f t="shared" si="12"/>
        <v>0</v>
      </c>
      <c r="M64" s="44">
        <f t="shared" si="12"/>
        <v>0</v>
      </c>
      <c r="N64" s="44">
        <f t="shared" si="12"/>
        <v>0</v>
      </c>
      <c r="O64" s="44">
        <f t="shared" si="12"/>
        <v>0</v>
      </c>
      <c r="P64" s="44">
        <f t="shared" si="12"/>
        <v>0</v>
      </c>
      <c r="Q64" s="44">
        <f t="shared" si="12"/>
        <v>0</v>
      </c>
      <c r="R64" s="44">
        <f t="shared" si="12"/>
        <v>0</v>
      </c>
      <c r="S64" s="44">
        <f t="shared" si="12"/>
        <v>0</v>
      </c>
      <c r="T64" s="44">
        <f t="shared" si="12"/>
        <v>0</v>
      </c>
      <c r="U64" s="44">
        <f t="shared" si="12"/>
        <v>0</v>
      </c>
      <c r="V64" s="44">
        <f t="shared" si="12"/>
        <v>0</v>
      </c>
      <c r="W64" s="44">
        <f t="shared" si="12"/>
        <v>0</v>
      </c>
    </row>
    <row r="65" spans="1:23">
      <c r="A65" s="108"/>
      <c r="B65" s="108"/>
      <c r="C65" s="108"/>
      <c r="D65" s="45"/>
      <c r="E65" s="46"/>
      <c r="F65" s="40"/>
      <c r="G65" s="41"/>
      <c r="H65" s="41"/>
      <c r="I65" s="42"/>
      <c r="J65" s="43"/>
      <c r="K65" s="44">
        <f t="shared" si="12"/>
        <v>0</v>
      </c>
      <c r="L65" s="44">
        <f t="shared" si="12"/>
        <v>0</v>
      </c>
      <c r="M65" s="44">
        <f t="shared" si="12"/>
        <v>0</v>
      </c>
      <c r="N65" s="44">
        <f t="shared" si="12"/>
        <v>0</v>
      </c>
      <c r="O65" s="44">
        <f t="shared" si="12"/>
        <v>0</v>
      </c>
      <c r="P65" s="44">
        <f t="shared" si="12"/>
        <v>0</v>
      </c>
      <c r="Q65" s="44">
        <f t="shared" si="12"/>
        <v>0</v>
      </c>
      <c r="R65" s="44">
        <f t="shared" si="12"/>
        <v>0</v>
      </c>
      <c r="S65" s="44">
        <f t="shared" si="12"/>
        <v>0</v>
      </c>
      <c r="T65" s="44">
        <f t="shared" si="12"/>
        <v>0</v>
      </c>
      <c r="U65" s="44">
        <f t="shared" si="12"/>
        <v>0</v>
      </c>
      <c r="V65" s="44">
        <f t="shared" si="12"/>
        <v>0</v>
      </c>
      <c r="W65" s="44">
        <f t="shared" si="12"/>
        <v>0</v>
      </c>
    </row>
    <row r="66" spans="1:23">
      <c r="A66" s="108"/>
      <c r="B66" s="108"/>
      <c r="C66" s="108"/>
      <c r="D66" s="45"/>
      <c r="E66" s="46"/>
      <c r="F66" s="40"/>
      <c r="G66" s="41"/>
      <c r="H66" s="41"/>
      <c r="I66" s="42"/>
      <c r="J66" s="43"/>
      <c r="K66" s="44">
        <f t="shared" si="12"/>
        <v>0</v>
      </c>
      <c r="L66" s="44">
        <f t="shared" si="12"/>
        <v>0</v>
      </c>
      <c r="M66" s="44">
        <f t="shared" si="12"/>
        <v>0</v>
      </c>
      <c r="N66" s="44">
        <f t="shared" si="12"/>
        <v>0</v>
      </c>
      <c r="O66" s="44">
        <f t="shared" si="12"/>
        <v>0</v>
      </c>
      <c r="P66" s="44">
        <f t="shared" si="12"/>
        <v>0</v>
      </c>
      <c r="Q66" s="44">
        <f t="shared" si="12"/>
        <v>0</v>
      </c>
      <c r="R66" s="44">
        <f t="shared" si="12"/>
        <v>0</v>
      </c>
      <c r="S66" s="44">
        <f t="shared" si="12"/>
        <v>0</v>
      </c>
      <c r="T66" s="44">
        <f t="shared" si="12"/>
        <v>0</v>
      </c>
      <c r="U66" s="44">
        <f t="shared" si="12"/>
        <v>0</v>
      </c>
      <c r="V66" s="44">
        <f t="shared" si="12"/>
        <v>0</v>
      </c>
      <c r="W66" s="44">
        <f t="shared" si="12"/>
        <v>0</v>
      </c>
    </row>
    <row r="67" spans="1:23">
      <c r="A67" s="108"/>
      <c r="B67" s="108"/>
      <c r="C67" s="108"/>
      <c r="D67" s="45"/>
      <c r="E67" s="46"/>
      <c r="F67" s="40"/>
      <c r="G67" s="41"/>
      <c r="H67" s="41"/>
      <c r="I67" s="42"/>
      <c r="J67" s="43"/>
      <c r="K67" s="44">
        <f t="shared" si="12"/>
        <v>0</v>
      </c>
      <c r="L67" s="44">
        <f t="shared" si="12"/>
        <v>0</v>
      </c>
      <c r="M67" s="44">
        <f t="shared" si="12"/>
        <v>0</v>
      </c>
      <c r="N67" s="44">
        <f t="shared" si="12"/>
        <v>0</v>
      </c>
      <c r="O67" s="44">
        <f t="shared" si="12"/>
        <v>0</v>
      </c>
      <c r="P67" s="44">
        <f t="shared" si="12"/>
        <v>0</v>
      </c>
      <c r="Q67" s="44">
        <f t="shared" si="12"/>
        <v>0</v>
      </c>
      <c r="R67" s="44">
        <f t="shared" si="12"/>
        <v>0</v>
      </c>
      <c r="S67" s="44">
        <f t="shared" si="12"/>
        <v>0</v>
      </c>
      <c r="T67" s="44">
        <f t="shared" si="12"/>
        <v>0</v>
      </c>
      <c r="U67" s="44">
        <f t="shared" si="12"/>
        <v>0</v>
      </c>
      <c r="V67" s="44">
        <f t="shared" si="12"/>
        <v>0</v>
      </c>
      <c r="W67" s="44">
        <f t="shared" si="12"/>
        <v>0</v>
      </c>
    </row>
    <row r="68" spans="1:23">
      <c r="A68" s="108"/>
      <c r="B68" s="108"/>
      <c r="C68" s="108"/>
      <c r="D68" s="45"/>
      <c r="E68" s="46"/>
      <c r="F68" s="40"/>
      <c r="G68" s="41"/>
      <c r="H68" s="41"/>
      <c r="I68" s="42"/>
      <c r="J68" s="43"/>
      <c r="K68" s="44">
        <f t="shared" si="12"/>
        <v>0</v>
      </c>
      <c r="L68" s="44">
        <f t="shared" si="12"/>
        <v>0</v>
      </c>
      <c r="M68" s="44">
        <f t="shared" si="12"/>
        <v>0</v>
      </c>
      <c r="N68" s="44">
        <f t="shared" si="12"/>
        <v>0</v>
      </c>
      <c r="O68" s="44">
        <f t="shared" si="12"/>
        <v>0</v>
      </c>
      <c r="P68" s="44">
        <f t="shared" si="12"/>
        <v>0</v>
      </c>
      <c r="Q68" s="44">
        <f t="shared" si="12"/>
        <v>0</v>
      </c>
      <c r="R68" s="44">
        <f t="shared" si="12"/>
        <v>0</v>
      </c>
      <c r="S68" s="44">
        <f t="shared" si="12"/>
        <v>0</v>
      </c>
      <c r="T68" s="44">
        <f t="shared" si="12"/>
        <v>0</v>
      </c>
      <c r="U68" s="44">
        <f t="shared" si="12"/>
        <v>0</v>
      </c>
      <c r="V68" s="44">
        <f t="shared" si="12"/>
        <v>0</v>
      </c>
      <c r="W68" s="44">
        <f t="shared" si="12"/>
        <v>0</v>
      </c>
    </row>
    <row r="69" spans="1:23">
      <c r="A69" s="108"/>
      <c r="B69" s="108"/>
      <c r="C69" s="108"/>
      <c r="D69" s="45"/>
      <c r="E69" s="46"/>
      <c r="F69" s="47"/>
      <c r="G69" s="41"/>
      <c r="H69" s="41"/>
      <c r="I69" s="42"/>
      <c r="J69" s="43"/>
      <c r="K69" s="44">
        <f t="shared" si="12"/>
        <v>0</v>
      </c>
      <c r="L69" s="44">
        <f t="shared" si="12"/>
        <v>0</v>
      </c>
      <c r="M69" s="44">
        <f t="shared" si="12"/>
        <v>0</v>
      </c>
      <c r="N69" s="44">
        <f t="shared" si="12"/>
        <v>0</v>
      </c>
      <c r="O69" s="44">
        <f t="shared" si="12"/>
        <v>0</v>
      </c>
      <c r="P69" s="44">
        <f t="shared" si="12"/>
        <v>0</v>
      </c>
      <c r="Q69" s="44">
        <f t="shared" si="12"/>
        <v>0</v>
      </c>
      <c r="R69" s="44">
        <f t="shared" si="12"/>
        <v>0</v>
      </c>
      <c r="S69" s="44">
        <f t="shared" si="12"/>
        <v>0</v>
      </c>
      <c r="T69" s="44">
        <f t="shared" si="12"/>
        <v>0</v>
      </c>
      <c r="U69" s="44">
        <f t="shared" si="12"/>
        <v>0</v>
      </c>
      <c r="V69" s="44">
        <f t="shared" si="12"/>
        <v>0</v>
      </c>
      <c r="W69" s="44">
        <f t="shared" si="12"/>
        <v>0</v>
      </c>
    </row>
    <row r="70" spans="1:23">
      <c r="A70" s="108"/>
      <c r="B70" s="108"/>
      <c r="C70" s="108"/>
      <c r="D70" s="45"/>
      <c r="E70" s="46"/>
      <c r="F70" s="47"/>
      <c r="G70" s="41"/>
      <c r="H70" s="41"/>
      <c r="I70" s="42"/>
      <c r="J70" s="43"/>
      <c r="K70" s="44">
        <f t="shared" si="12"/>
        <v>0</v>
      </c>
      <c r="L70" s="44">
        <f t="shared" si="12"/>
        <v>0</v>
      </c>
      <c r="M70" s="44">
        <f t="shared" si="12"/>
        <v>0</v>
      </c>
      <c r="N70" s="44">
        <f t="shared" si="12"/>
        <v>0</v>
      </c>
      <c r="O70" s="44">
        <f t="shared" si="12"/>
        <v>0</v>
      </c>
      <c r="P70" s="44">
        <f t="shared" si="12"/>
        <v>0</v>
      </c>
      <c r="Q70" s="44">
        <f t="shared" si="12"/>
        <v>0</v>
      </c>
      <c r="R70" s="44">
        <f t="shared" si="12"/>
        <v>0</v>
      </c>
      <c r="S70" s="44">
        <f t="shared" si="12"/>
        <v>0</v>
      </c>
      <c r="T70" s="44">
        <f t="shared" si="12"/>
        <v>0</v>
      </c>
      <c r="U70" s="44">
        <f t="shared" si="12"/>
        <v>0</v>
      </c>
      <c r="V70" s="44">
        <f t="shared" si="12"/>
        <v>0</v>
      </c>
      <c r="W70" s="44">
        <f t="shared" si="12"/>
        <v>0</v>
      </c>
    </row>
    <row r="71" spans="1:23">
      <c r="A71" s="108"/>
      <c r="B71" s="108"/>
      <c r="C71" s="108"/>
      <c r="D71" s="48"/>
      <c r="E71" s="46"/>
      <c r="F71" s="49" t="str">
        <f t="shared" ref="F71" si="13">+$F72</f>
        <v>مبروك ربيع عبد الونيس</v>
      </c>
      <c r="G71" s="50"/>
      <c r="H71" s="51"/>
      <c r="I71" s="51"/>
      <c r="J71" s="52"/>
      <c r="K71" s="53">
        <f t="shared" ref="K71:W71" si="14">SUM(K56:K70)</f>
        <v>0</v>
      </c>
      <c r="L71" s="53">
        <f t="shared" si="14"/>
        <v>0</v>
      </c>
      <c r="M71" s="53">
        <f t="shared" si="14"/>
        <v>0</v>
      </c>
      <c r="N71" s="53">
        <f t="shared" si="14"/>
        <v>0</v>
      </c>
      <c r="O71" s="53">
        <f t="shared" si="14"/>
        <v>0</v>
      </c>
      <c r="P71" s="53">
        <f t="shared" si="14"/>
        <v>0</v>
      </c>
      <c r="Q71" s="53">
        <f t="shared" si="14"/>
        <v>0</v>
      </c>
      <c r="R71" s="53">
        <f t="shared" si="14"/>
        <v>0</v>
      </c>
      <c r="S71" s="53">
        <f t="shared" si="14"/>
        <v>0</v>
      </c>
      <c r="T71" s="53">
        <f t="shared" si="14"/>
        <v>0</v>
      </c>
      <c r="U71" s="53">
        <f t="shared" si="14"/>
        <v>0</v>
      </c>
      <c r="V71" s="53">
        <f t="shared" si="14"/>
        <v>0</v>
      </c>
      <c r="W71" s="53">
        <f t="shared" si="14"/>
        <v>0</v>
      </c>
    </row>
    <row r="72" spans="1:23" ht="15" thickBot="1">
      <c r="A72" s="109"/>
      <c r="B72" s="109"/>
      <c r="C72" s="109"/>
      <c r="D72" s="54"/>
      <c r="E72" s="55">
        <v>28</v>
      </c>
      <c r="F72" s="56" t="s">
        <v>156</v>
      </c>
      <c r="G72" s="57"/>
      <c r="H72" s="58"/>
      <c r="I72" s="58"/>
      <c r="J72" s="59"/>
      <c r="K72" s="60">
        <f t="shared" ref="K72:W72" si="15">IF((K70-L70)&gt;0,K56-L56+K57-L57+K58-L58+K59-L59+K60-L60+K61-L61+K62-L62+-K63-L63+K64-L64+K65-L65+K66-L66+K67-L67+K68-L68+K69-L69+K70-L70,IF((K69-L69)&gt;0,K56-L56+K57-L57+K58-L58+K59-L59+K60-L60+K61-L61+K62-L62+K63-L63+K64-L64+K65-L65+K66-L66+K67-L67+K68-L68+K69-L69,IF((K68-L68)&gt;0,K56-L56+K57-L57+K58-L58+K59-L59+K60-L60+K61-L61+K62-L62+K63-L63+K64-L64+K65-L65+K66-L66+K67-L67+K68-L68,IF((K67-L67)&gt;0,K56-L56+K57-L57+K58-L58+K59-L59+K60-L60+K61-L61+K62-L62+K63-L63+K64-L64+K65-L65+K66-L66+K67-L67,IF((K66-L66)&gt;0,K56-L56+K57-L57+K58-L58+K59-L59+K60-L60+K61-L61+K62-L62+K63-L63+K64-L64+K65-L65+K66-L66,IF((K65-L65)&gt;0,K56-L56+K57-L57+K58-L58+K59-L59+K60-L60+K61-L61+K62-L62+K63-L63+K64-L64+K65-L65,IF((K64-L64)&gt;0,K56-L56+K57-L57+K58-L58+K59-L59+K60-L60+K61-L61+K62-L62+K63-L63+K64-L64,IF((K63-L63)&gt;0,K56-L56+K57-L57+K58-L58+K59-L59+K60-L60+K61-L61+K62-L62+K63-L63,IF((K62-L62)&gt;0,K56-L56+K57-L57+K58-L58+K59-L59+K60-L60+K61-L61+K62-L62,IF((K61-L61)&gt;0,K56-L56+K57-L57+K58-L58+K59-L59+K60-L60+K61-L61,IF((K60-L60)&gt;0,K56-L56+K57-L57+K58-L58+K59-L59+K60-L60,IF((K59-L59)&gt;0,K56-L56+K57-L57+K58-L58+K59-L59,IF((K58-L58)&gt;0,K56-L56+K57-L57+K58-L58,IF((K57-L57)&gt;0,K56-L56+K57-L57,IF((K56-L56)&gt;0,K56-L56,0)))))))))))))))</f>
        <v>0</v>
      </c>
      <c r="L72" s="60">
        <f t="shared" si="15"/>
        <v>0</v>
      </c>
      <c r="M72" s="60">
        <f t="shared" si="15"/>
        <v>0</v>
      </c>
      <c r="N72" s="60">
        <f t="shared" si="15"/>
        <v>0</v>
      </c>
      <c r="O72" s="60">
        <f t="shared" si="15"/>
        <v>0</v>
      </c>
      <c r="P72" s="60">
        <f t="shared" si="15"/>
        <v>0</v>
      </c>
      <c r="Q72" s="60">
        <f t="shared" si="15"/>
        <v>0</v>
      </c>
      <c r="R72" s="60">
        <f t="shared" si="15"/>
        <v>0</v>
      </c>
      <c r="S72" s="60">
        <f t="shared" si="15"/>
        <v>0</v>
      </c>
      <c r="T72" s="60">
        <f t="shared" si="15"/>
        <v>0</v>
      </c>
      <c r="U72" s="60">
        <f t="shared" si="15"/>
        <v>0</v>
      </c>
      <c r="V72" s="60">
        <f t="shared" si="15"/>
        <v>0</v>
      </c>
      <c r="W72" s="60">
        <f t="shared" si="15"/>
        <v>0</v>
      </c>
    </row>
    <row r="73" spans="1:23" ht="15" thickTop="1">
      <c r="A73" s="107">
        <v>5</v>
      </c>
      <c r="B73" s="107">
        <f>VLOOKUP($A73,[1]التأمينات!$A:$E,2,0)</f>
        <v>20</v>
      </c>
      <c r="C73" s="107">
        <f>VLOOKUP($A73,[1]التأمينات!$A:$C,3,0)</f>
        <v>201</v>
      </c>
      <c r="D73" s="39"/>
      <c r="E73" s="6"/>
      <c r="F73" s="40"/>
      <c r="G73" s="41">
        <v>9</v>
      </c>
      <c r="H73" s="41">
        <v>800</v>
      </c>
      <c r="I73" s="42">
        <v>8</v>
      </c>
      <c r="J73" s="43"/>
      <c r="K73" s="44">
        <f t="shared" ref="K73:W87" si="16">IF($G73="",0,IF($G73&gt;K$4,0,IF($G73=K$4,$H73,IF(J73-($H73/$I73)&gt;0,J73-($H73/$I73),0))))</f>
        <v>0</v>
      </c>
      <c r="L73" s="44">
        <f t="shared" si="16"/>
        <v>0</v>
      </c>
      <c r="M73" s="44">
        <f t="shared" si="16"/>
        <v>0</v>
      </c>
      <c r="N73" s="44">
        <f t="shared" si="16"/>
        <v>0</v>
      </c>
      <c r="O73" s="44">
        <f t="shared" si="16"/>
        <v>0</v>
      </c>
      <c r="P73" s="44">
        <f t="shared" si="16"/>
        <v>0</v>
      </c>
      <c r="Q73" s="44">
        <f t="shared" si="16"/>
        <v>0</v>
      </c>
      <c r="R73" s="44">
        <f t="shared" si="16"/>
        <v>0</v>
      </c>
      <c r="S73" s="44">
        <f t="shared" si="16"/>
        <v>800</v>
      </c>
      <c r="T73" s="44">
        <f t="shared" si="16"/>
        <v>700</v>
      </c>
      <c r="U73" s="44">
        <f t="shared" si="16"/>
        <v>600</v>
      </c>
      <c r="V73" s="44">
        <f t="shared" si="16"/>
        <v>500</v>
      </c>
      <c r="W73" s="44">
        <f t="shared" si="16"/>
        <v>400</v>
      </c>
    </row>
    <row r="74" spans="1:23">
      <c r="A74" s="108"/>
      <c r="B74" s="108"/>
      <c r="C74" s="108"/>
      <c r="D74" s="45"/>
      <c r="E74" s="46"/>
      <c r="F74" s="40"/>
      <c r="G74" s="41"/>
      <c r="H74" s="41"/>
      <c r="I74" s="42"/>
      <c r="J74" s="43"/>
      <c r="K74" s="44">
        <f t="shared" si="16"/>
        <v>0</v>
      </c>
      <c r="L74" s="44">
        <f t="shared" si="16"/>
        <v>0</v>
      </c>
      <c r="M74" s="44">
        <f t="shared" si="16"/>
        <v>0</v>
      </c>
      <c r="N74" s="44">
        <f t="shared" si="16"/>
        <v>0</v>
      </c>
      <c r="O74" s="44">
        <f t="shared" si="16"/>
        <v>0</v>
      </c>
      <c r="P74" s="44">
        <f t="shared" si="16"/>
        <v>0</v>
      </c>
      <c r="Q74" s="44">
        <f t="shared" si="16"/>
        <v>0</v>
      </c>
      <c r="R74" s="44">
        <f t="shared" si="16"/>
        <v>0</v>
      </c>
      <c r="S74" s="44">
        <f t="shared" si="16"/>
        <v>0</v>
      </c>
      <c r="T74" s="44">
        <f t="shared" si="16"/>
        <v>0</v>
      </c>
      <c r="U74" s="44">
        <f t="shared" si="16"/>
        <v>0</v>
      </c>
      <c r="V74" s="44">
        <f t="shared" si="16"/>
        <v>0</v>
      </c>
      <c r="W74" s="44">
        <f t="shared" si="16"/>
        <v>0</v>
      </c>
    </row>
    <row r="75" spans="1:23">
      <c r="A75" s="108"/>
      <c r="B75" s="108"/>
      <c r="C75" s="108"/>
      <c r="D75" s="45"/>
      <c r="E75" s="46"/>
      <c r="F75" s="40"/>
      <c r="G75" s="41"/>
      <c r="H75" s="41"/>
      <c r="I75" s="42"/>
      <c r="J75" s="43"/>
      <c r="K75" s="44">
        <f t="shared" si="16"/>
        <v>0</v>
      </c>
      <c r="L75" s="44">
        <f t="shared" si="16"/>
        <v>0</v>
      </c>
      <c r="M75" s="44">
        <f t="shared" si="16"/>
        <v>0</v>
      </c>
      <c r="N75" s="44">
        <f t="shared" si="16"/>
        <v>0</v>
      </c>
      <c r="O75" s="44">
        <f t="shared" si="16"/>
        <v>0</v>
      </c>
      <c r="P75" s="44">
        <f t="shared" si="16"/>
        <v>0</v>
      </c>
      <c r="Q75" s="44">
        <f t="shared" si="16"/>
        <v>0</v>
      </c>
      <c r="R75" s="44">
        <f t="shared" si="16"/>
        <v>0</v>
      </c>
      <c r="S75" s="44">
        <f t="shared" si="16"/>
        <v>0</v>
      </c>
      <c r="T75" s="44">
        <f t="shared" si="16"/>
        <v>0</v>
      </c>
      <c r="U75" s="44">
        <f t="shared" si="16"/>
        <v>0</v>
      </c>
      <c r="V75" s="44">
        <f t="shared" si="16"/>
        <v>0</v>
      </c>
      <c r="W75" s="44">
        <f t="shared" si="16"/>
        <v>0</v>
      </c>
    </row>
    <row r="76" spans="1:23">
      <c r="A76" s="108"/>
      <c r="B76" s="108"/>
      <c r="C76" s="108"/>
      <c r="D76" s="45"/>
      <c r="E76" s="46"/>
      <c r="F76" s="40"/>
      <c r="G76" s="41"/>
      <c r="H76" s="41"/>
      <c r="I76" s="42"/>
      <c r="J76" s="43"/>
      <c r="K76" s="44">
        <f t="shared" si="16"/>
        <v>0</v>
      </c>
      <c r="L76" s="44">
        <f t="shared" si="16"/>
        <v>0</v>
      </c>
      <c r="M76" s="44">
        <f t="shared" si="16"/>
        <v>0</v>
      </c>
      <c r="N76" s="44">
        <f t="shared" si="16"/>
        <v>0</v>
      </c>
      <c r="O76" s="44">
        <f t="shared" si="16"/>
        <v>0</v>
      </c>
      <c r="P76" s="44">
        <f t="shared" si="16"/>
        <v>0</v>
      </c>
      <c r="Q76" s="44">
        <f t="shared" si="16"/>
        <v>0</v>
      </c>
      <c r="R76" s="44">
        <f t="shared" si="16"/>
        <v>0</v>
      </c>
      <c r="S76" s="44">
        <f t="shared" si="16"/>
        <v>0</v>
      </c>
      <c r="T76" s="44">
        <f t="shared" si="16"/>
        <v>0</v>
      </c>
      <c r="U76" s="44">
        <f t="shared" si="16"/>
        <v>0</v>
      </c>
      <c r="V76" s="44">
        <f t="shared" si="16"/>
        <v>0</v>
      </c>
      <c r="W76" s="44">
        <f t="shared" si="16"/>
        <v>0</v>
      </c>
    </row>
    <row r="77" spans="1:23">
      <c r="A77" s="108"/>
      <c r="B77" s="108"/>
      <c r="C77" s="108"/>
      <c r="D77" s="45"/>
      <c r="E77" s="46"/>
      <c r="F77" s="40"/>
      <c r="G77" s="41"/>
      <c r="H77" s="41"/>
      <c r="I77" s="42"/>
      <c r="J77" s="43"/>
      <c r="K77" s="44">
        <f t="shared" si="16"/>
        <v>0</v>
      </c>
      <c r="L77" s="44">
        <f t="shared" si="16"/>
        <v>0</v>
      </c>
      <c r="M77" s="44">
        <f t="shared" si="16"/>
        <v>0</v>
      </c>
      <c r="N77" s="44">
        <f t="shared" si="16"/>
        <v>0</v>
      </c>
      <c r="O77" s="44">
        <f t="shared" si="16"/>
        <v>0</v>
      </c>
      <c r="P77" s="44">
        <f t="shared" si="16"/>
        <v>0</v>
      </c>
      <c r="Q77" s="44">
        <f t="shared" si="16"/>
        <v>0</v>
      </c>
      <c r="R77" s="44">
        <f t="shared" si="16"/>
        <v>0</v>
      </c>
      <c r="S77" s="44">
        <f t="shared" si="16"/>
        <v>0</v>
      </c>
      <c r="T77" s="44">
        <f t="shared" si="16"/>
        <v>0</v>
      </c>
      <c r="U77" s="44">
        <f t="shared" si="16"/>
        <v>0</v>
      </c>
      <c r="V77" s="44">
        <f t="shared" si="16"/>
        <v>0</v>
      </c>
      <c r="W77" s="44">
        <f t="shared" si="16"/>
        <v>0</v>
      </c>
    </row>
    <row r="78" spans="1:23">
      <c r="A78" s="108"/>
      <c r="B78" s="108"/>
      <c r="C78" s="108"/>
      <c r="D78" s="45"/>
      <c r="E78" s="46"/>
      <c r="F78" s="40"/>
      <c r="G78" s="41"/>
      <c r="H78" s="41"/>
      <c r="I78" s="42"/>
      <c r="J78" s="43"/>
      <c r="K78" s="44">
        <f t="shared" si="16"/>
        <v>0</v>
      </c>
      <c r="L78" s="44">
        <f t="shared" si="16"/>
        <v>0</v>
      </c>
      <c r="M78" s="44">
        <f t="shared" si="16"/>
        <v>0</v>
      </c>
      <c r="N78" s="44">
        <f t="shared" si="16"/>
        <v>0</v>
      </c>
      <c r="O78" s="44">
        <f t="shared" si="16"/>
        <v>0</v>
      </c>
      <c r="P78" s="44">
        <f t="shared" si="16"/>
        <v>0</v>
      </c>
      <c r="Q78" s="44">
        <f t="shared" si="16"/>
        <v>0</v>
      </c>
      <c r="R78" s="44">
        <f t="shared" si="16"/>
        <v>0</v>
      </c>
      <c r="S78" s="44">
        <f t="shared" si="16"/>
        <v>0</v>
      </c>
      <c r="T78" s="44">
        <f t="shared" si="16"/>
        <v>0</v>
      </c>
      <c r="U78" s="44">
        <f t="shared" si="16"/>
        <v>0</v>
      </c>
      <c r="V78" s="44">
        <f t="shared" si="16"/>
        <v>0</v>
      </c>
      <c r="W78" s="44">
        <f t="shared" si="16"/>
        <v>0</v>
      </c>
    </row>
    <row r="79" spans="1:23">
      <c r="A79" s="108"/>
      <c r="B79" s="108"/>
      <c r="C79" s="108"/>
      <c r="D79" s="45"/>
      <c r="E79" s="46"/>
      <c r="F79" s="40"/>
      <c r="G79" s="41"/>
      <c r="H79" s="41"/>
      <c r="I79" s="42"/>
      <c r="J79" s="43"/>
      <c r="K79" s="44">
        <f t="shared" si="16"/>
        <v>0</v>
      </c>
      <c r="L79" s="44">
        <f t="shared" si="16"/>
        <v>0</v>
      </c>
      <c r="M79" s="44">
        <f t="shared" si="16"/>
        <v>0</v>
      </c>
      <c r="N79" s="44">
        <f t="shared" si="16"/>
        <v>0</v>
      </c>
      <c r="O79" s="44">
        <f t="shared" si="16"/>
        <v>0</v>
      </c>
      <c r="P79" s="44">
        <f t="shared" si="16"/>
        <v>0</v>
      </c>
      <c r="Q79" s="44">
        <f t="shared" si="16"/>
        <v>0</v>
      </c>
      <c r="R79" s="44">
        <f t="shared" si="16"/>
        <v>0</v>
      </c>
      <c r="S79" s="44">
        <f t="shared" si="16"/>
        <v>0</v>
      </c>
      <c r="T79" s="44">
        <f t="shared" si="16"/>
        <v>0</v>
      </c>
      <c r="U79" s="44">
        <f t="shared" si="16"/>
        <v>0</v>
      </c>
      <c r="V79" s="44">
        <f t="shared" si="16"/>
        <v>0</v>
      </c>
      <c r="W79" s="44">
        <f t="shared" si="16"/>
        <v>0</v>
      </c>
    </row>
    <row r="80" spans="1:23">
      <c r="A80" s="108"/>
      <c r="B80" s="108"/>
      <c r="C80" s="108"/>
      <c r="D80" s="45"/>
      <c r="E80" s="46"/>
      <c r="F80" s="40"/>
      <c r="G80" s="41"/>
      <c r="H80" s="41"/>
      <c r="I80" s="42"/>
      <c r="J80" s="43"/>
      <c r="K80" s="44">
        <f t="shared" si="16"/>
        <v>0</v>
      </c>
      <c r="L80" s="44">
        <f t="shared" si="16"/>
        <v>0</v>
      </c>
      <c r="M80" s="44">
        <f t="shared" si="16"/>
        <v>0</v>
      </c>
      <c r="N80" s="44">
        <f t="shared" si="16"/>
        <v>0</v>
      </c>
      <c r="O80" s="44">
        <f t="shared" si="16"/>
        <v>0</v>
      </c>
      <c r="P80" s="44">
        <f t="shared" si="16"/>
        <v>0</v>
      </c>
      <c r="Q80" s="44">
        <f t="shared" si="16"/>
        <v>0</v>
      </c>
      <c r="R80" s="44">
        <f t="shared" si="16"/>
        <v>0</v>
      </c>
      <c r="S80" s="44">
        <f t="shared" si="16"/>
        <v>0</v>
      </c>
      <c r="T80" s="44">
        <f t="shared" si="16"/>
        <v>0</v>
      </c>
      <c r="U80" s="44">
        <f t="shared" si="16"/>
        <v>0</v>
      </c>
      <c r="V80" s="44">
        <f t="shared" si="16"/>
        <v>0</v>
      </c>
      <c r="W80" s="44">
        <f t="shared" si="16"/>
        <v>0</v>
      </c>
    </row>
    <row r="81" spans="1:23">
      <c r="A81" s="108"/>
      <c r="B81" s="108"/>
      <c r="C81" s="108"/>
      <c r="D81" s="45"/>
      <c r="E81" s="46"/>
      <c r="F81" s="40"/>
      <c r="G81" s="41"/>
      <c r="H81" s="41"/>
      <c r="I81" s="42"/>
      <c r="J81" s="43"/>
      <c r="K81" s="44">
        <f t="shared" si="16"/>
        <v>0</v>
      </c>
      <c r="L81" s="44">
        <f t="shared" si="16"/>
        <v>0</v>
      </c>
      <c r="M81" s="44">
        <f t="shared" si="16"/>
        <v>0</v>
      </c>
      <c r="N81" s="44">
        <f t="shared" si="16"/>
        <v>0</v>
      </c>
      <c r="O81" s="44">
        <f t="shared" si="16"/>
        <v>0</v>
      </c>
      <c r="P81" s="44">
        <f t="shared" si="16"/>
        <v>0</v>
      </c>
      <c r="Q81" s="44">
        <f t="shared" si="16"/>
        <v>0</v>
      </c>
      <c r="R81" s="44">
        <f t="shared" si="16"/>
        <v>0</v>
      </c>
      <c r="S81" s="44">
        <f t="shared" si="16"/>
        <v>0</v>
      </c>
      <c r="T81" s="44">
        <f t="shared" si="16"/>
        <v>0</v>
      </c>
      <c r="U81" s="44">
        <f t="shared" si="16"/>
        <v>0</v>
      </c>
      <c r="V81" s="44">
        <f t="shared" si="16"/>
        <v>0</v>
      </c>
      <c r="W81" s="44">
        <f t="shared" si="16"/>
        <v>0</v>
      </c>
    </row>
    <row r="82" spans="1:23">
      <c r="A82" s="108"/>
      <c r="B82" s="108"/>
      <c r="C82" s="108"/>
      <c r="D82" s="45"/>
      <c r="E82" s="46"/>
      <c r="F82" s="40"/>
      <c r="G82" s="41"/>
      <c r="H82" s="41"/>
      <c r="I82" s="42"/>
      <c r="J82" s="43"/>
      <c r="K82" s="44">
        <f t="shared" si="16"/>
        <v>0</v>
      </c>
      <c r="L82" s="44">
        <f t="shared" si="16"/>
        <v>0</v>
      </c>
      <c r="M82" s="44">
        <f t="shared" si="16"/>
        <v>0</v>
      </c>
      <c r="N82" s="44">
        <f t="shared" si="16"/>
        <v>0</v>
      </c>
      <c r="O82" s="44">
        <f t="shared" si="16"/>
        <v>0</v>
      </c>
      <c r="P82" s="44">
        <f t="shared" si="16"/>
        <v>0</v>
      </c>
      <c r="Q82" s="44">
        <f t="shared" si="16"/>
        <v>0</v>
      </c>
      <c r="R82" s="44">
        <f t="shared" si="16"/>
        <v>0</v>
      </c>
      <c r="S82" s="44">
        <f t="shared" si="16"/>
        <v>0</v>
      </c>
      <c r="T82" s="44">
        <f t="shared" si="16"/>
        <v>0</v>
      </c>
      <c r="U82" s="44">
        <f t="shared" si="16"/>
        <v>0</v>
      </c>
      <c r="V82" s="44">
        <f t="shared" si="16"/>
        <v>0</v>
      </c>
      <c r="W82" s="44">
        <f t="shared" si="16"/>
        <v>0</v>
      </c>
    </row>
    <row r="83" spans="1:23">
      <c r="A83" s="108"/>
      <c r="B83" s="108"/>
      <c r="C83" s="108"/>
      <c r="D83" s="45"/>
      <c r="E83" s="46"/>
      <c r="F83" s="40"/>
      <c r="G83" s="41"/>
      <c r="H83" s="41"/>
      <c r="I83" s="42"/>
      <c r="J83" s="43"/>
      <c r="K83" s="44">
        <f t="shared" si="16"/>
        <v>0</v>
      </c>
      <c r="L83" s="44">
        <f t="shared" si="16"/>
        <v>0</v>
      </c>
      <c r="M83" s="44">
        <f t="shared" si="16"/>
        <v>0</v>
      </c>
      <c r="N83" s="44">
        <f t="shared" si="16"/>
        <v>0</v>
      </c>
      <c r="O83" s="44">
        <f t="shared" si="16"/>
        <v>0</v>
      </c>
      <c r="P83" s="44">
        <f t="shared" si="16"/>
        <v>0</v>
      </c>
      <c r="Q83" s="44">
        <f t="shared" si="16"/>
        <v>0</v>
      </c>
      <c r="R83" s="44">
        <f t="shared" si="16"/>
        <v>0</v>
      </c>
      <c r="S83" s="44">
        <f t="shared" si="16"/>
        <v>0</v>
      </c>
      <c r="T83" s="44">
        <f t="shared" si="16"/>
        <v>0</v>
      </c>
      <c r="U83" s="44">
        <f t="shared" si="16"/>
        <v>0</v>
      </c>
      <c r="V83" s="44">
        <f t="shared" si="16"/>
        <v>0</v>
      </c>
      <c r="W83" s="44">
        <f t="shared" si="16"/>
        <v>0</v>
      </c>
    </row>
    <row r="84" spans="1:23">
      <c r="A84" s="108"/>
      <c r="B84" s="108"/>
      <c r="C84" s="108"/>
      <c r="D84" s="45"/>
      <c r="E84" s="46"/>
      <c r="F84" s="40"/>
      <c r="G84" s="41"/>
      <c r="H84" s="41"/>
      <c r="I84" s="42"/>
      <c r="J84" s="43"/>
      <c r="K84" s="44">
        <f t="shared" si="16"/>
        <v>0</v>
      </c>
      <c r="L84" s="44">
        <f t="shared" si="16"/>
        <v>0</v>
      </c>
      <c r="M84" s="44">
        <f t="shared" si="16"/>
        <v>0</v>
      </c>
      <c r="N84" s="44">
        <f t="shared" si="16"/>
        <v>0</v>
      </c>
      <c r="O84" s="44">
        <f t="shared" si="16"/>
        <v>0</v>
      </c>
      <c r="P84" s="44">
        <f t="shared" si="16"/>
        <v>0</v>
      </c>
      <c r="Q84" s="44">
        <f t="shared" si="16"/>
        <v>0</v>
      </c>
      <c r="R84" s="44">
        <f t="shared" si="16"/>
        <v>0</v>
      </c>
      <c r="S84" s="44">
        <f t="shared" si="16"/>
        <v>0</v>
      </c>
      <c r="T84" s="44">
        <f t="shared" si="16"/>
        <v>0</v>
      </c>
      <c r="U84" s="44">
        <f t="shared" si="16"/>
        <v>0</v>
      </c>
      <c r="V84" s="44">
        <f t="shared" si="16"/>
        <v>0</v>
      </c>
      <c r="W84" s="44">
        <f t="shared" si="16"/>
        <v>0</v>
      </c>
    </row>
    <row r="85" spans="1:23">
      <c r="A85" s="108"/>
      <c r="B85" s="108"/>
      <c r="C85" s="108"/>
      <c r="D85" s="45"/>
      <c r="E85" s="46"/>
      <c r="F85" s="40"/>
      <c r="G85" s="41"/>
      <c r="H85" s="41"/>
      <c r="I85" s="42"/>
      <c r="J85" s="43"/>
      <c r="K85" s="44">
        <f t="shared" si="16"/>
        <v>0</v>
      </c>
      <c r="L85" s="44">
        <f t="shared" si="16"/>
        <v>0</v>
      </c>
      <c r="M85" s="44">
        <f t="shared" si="16"/>
        <v>0</v>
      </c>
      <c r="N85" s="44">
        <f t="shared" si="16"/>
        <v>0</v>
      </c>
      <c r="O85" s="44">
        <f t="shared" si="16"/>
        <v>0</v>
      </c>
      <c r="P85" s="44">
        <f t="shared" si="16"/>
        <v>0</v>
      </c>
      <c r="Q85" s="44">
        <f t="shared" si="16"/>
        <v>0</v>
      </c>
      <c r="R85" s="44">
        <f t="shared" si="16"/>
        <v>0</v>
      </c>
      <c r="S85" s="44">
        <f t="shared" si="16"/>
        <v>0</v>
      </c>
      <c r="T85" s="44">
        <f t="shared" si="16"/>
        <v>0</v>
      </c>
      <c r="U85" s="44">
        <f t="shared" si="16"/>
        <v>0</v>
      </c>
      <c r="V85" s="44">
        <f t="shared" si="16"/>
        <v>0</v>
      </c>
      <c r="W85" s="44">
        <f t="shared" si="16"/>
        <v>0</v>
      </c>
    </row>
    <row r="86" spans="1:23">
      <c r="A86" s="108"/>
      <c r="B86" s="108"/>
      <c r="C86" s="108"/>
      <c r="D86" s="45"/>
      <c r="E86" s="46"/>
      <c r="F86" s="47"/>
      <c r="G86" s="41"/>
      <c r="H86" s="41"/>
      <c r="I86" s="42"/>
      <c r="J86" s="43"/>
      <c r="K86" s="44">
        <f t="shared" si="16"/>
        <v>0</v>
      </c>
      <c r="L86" s="44">
        <f t="shared" si="16"/>
        <v>0</v>
      </c>
      <c r="M86" s="44">
        <f t="shared" si="16"/>
        <v>0</v>
      </c>
      <c r="N86" s="44">
        <f t="shared" si="16"/>
        <v>0</v>
      </c>
      <c r="O86" s="44">
        <f t="shared" si="16"/>
        <v>0</v>
      </c>
      <c r="P86" s="44">
        <f t="shared" si="16"/>
        <v>0</v>
      </c>
      <c r="Q86" s="44">
        <f t="shared" si="16"/>
        <v>0</v>
      </c>
      <c r="R86" s="44">
        <f t="shared" si="16"/>
        <v>0</v>
      </c>
      <c r="S86" s="44">
        <f t="shared" si="16"/>
        <v>0</v>
      </c>
      <c r="T86" s="44">
        <f t="shared" si="16"/>
        <v>0</v>
      </c>
      <c r="U86" s="44">
        <f t="shared" si="16"/>
        <v>0</v>
      </c>
      <c r="V86" s="44">
        <f t="shared" si="16"/>
        <v>0</v>
      </c>
      <c r="W86" s="44">
        <f t="shared" si="16"/>
        <v>0</v>
      </c>
    </row>
    <row r="87" spans="1:23">
      <c r="A87" s="108"/>
      <c r="B87" s="108"/>
      <c r="C87" s="108"/>
      <c r="D87" s="45"/>
      <c r="E87" s="46"/>
      <c r="F87" s="47"/>
      <c r="G87" s="41"/>
      <c r="H87" s="41"/>
      <c r="I87" s="42"/>
      <c r="J87" s="43"/>
      <c r="K87" s="44">
        <f t="shared" si="16"/>
        <v>0</v>
      </c>
      <c r="L87" s="44">
        <f t="shared" si="16"/>
        <v>0</v>
      </c>
      <c r="M87" s="44">
        <f t="shared" si="16"/>
        <v>0</v>
      </c>
      <c r="N87" s="44">
        <f t="shared" si="16"/>
        <v>0</v>
      </c>
      <c r="O87" s="44">
        <f t="shared" si="16"/>
        <v>0</v>
      </c>
      <c r="P87" s="44">
        <f t="shared" si="16"/>
        <v>0</v>
      </c>
      <c r="Q87" s="44">
        <f t="shared" si="16"/>
        <v>0</v>
      </c>
      <c r="R87" s="44">
        <f t="shared" si="16"/>
        <v>0</v>
      </c>
      <c r="S87" s="44">
        <f t="shared" si="16"/>
        <v>0</v>
      </c>
      <c r="T87" s="44">
        <f t="shared" si="16"/>
        <v>0</v>
      </c>
      <c r="U87" s="44">
        <f t="shared" si="16"/>
        <v>0</v>
      </c>
      <c r="V87" s="44">
        <f t="shared" si="16"/>
        <v>0</v>
      </c>
      <c r="W87" s="44">
        <f t="shared" si="16"/>
        <v>0</v>
      </c>
    </row>
    <row r="88" spans="1:23">
      <c r="A88" s="108"/>
      <c r="B88" s="108"/>
      <c r="C88" s="108"/>
      <c r="D88" s="48">
        <v>120502008</v>
      </c>
      <c r="E88" s="46"/>
      <c r="F88" s="49" t="str">
        <f t="shared" ref="F88" si="17">+$F89</f>
        <v>احمد عمر محمد</v>
      </c>
      <c r="G88" s="50"/>
      <c r="H88" s="51"/>
      <c r="I88" s="51"/>
      <c r="J88" s="52"/>
      <c r="K88" s="53">
        <f t="shared" ref="K88:W88" si="18">SUM(K73:K87)</f>
        <v>0</v>
      </c>
      <c r="L88" s="53">
        <f t="shared" si="18"/>
        <v>0</v>
      </c>
      <c r="M88" s="53">
        <f t="shared" si="18"/>
        <v>0</v>
      </c>
      <c r="N88" s="53">
        <f t="shared" si="18"/>
        <v>0</v>
      </c>
      <c r="O88" s="53">
        <f t="shared" si="18"/>
        <v>0</v>
      </c>
      <c r="P88" s="53">
        <f t="shared" si="18"/>
        <v>0</v>
      </c>
      <c r="Q88" s="53">
        <f t="shared" si="18"/>
        <v>0</v>
      </c>
      <c r="R88" s="53">
        <f t="shared" si="18"/>
        <v>0</v>
      </c>
      <c r="S88" s="53">
        <f t="shared" si="18"/>
        <v>800</v>
      </c>
      <c r="T88" s="53">
        <f t="shared" si="18"/>
        <v>700</v>
      </c>
      <c r="U88" s="53">
        <f t="shared" si="18"/>
        <v>600</v>
      </c>
      <c r="V88" s="53">
        <f t="shared" si="18"/>
        <v>500</v>
      </c>
      <c r="W88" s="53">
        <f t="shared" si="18"/>
        <v>400</v>
      </c>
    </row>
    <row r="89" spans="1:23" ht="15" thickBot="1">
      <c r="A89" s="109"/>
      <c r="B89" s="109"/>
      <c r="C89" s="109"/>
      <c r="D89" s="54"/>
      <c r="E89" s="55">
        <v>48</v>
      </c>
      <c r="F89" s="56" t="s">
        <v>157</v>
      </c>
      <c r="G89" s="57"/>
      <c r="H89" s="58"/>
      <c r="I89" s="58"/>
      <c r="J89" s="59"/>
      <c r="K89" s="60">
        <f t="shared" ref="K89:W89" si="19">IF((K87-L87)&gt;0,K73-L73+K74-L74+K75-L75+K76-L76+K77-L77+K78-L78+K79-L79+-K80-L80+K81-L81+K82-L82+K83-L83+K84-L84+K85-L85+K86-L86+K87-L87,IF((K86-L86)&gt;0,K73-L73+K74-L74+K75-L75+K76-L76+K77-L77+K78-L78+K79-L79+K80-L80+K81-L81+K82-L82+K83-L83+K84-L84+K85-L85+K86-L86,IF((K85-L85)&gt;0,K73-L73+K74-L74+K75-L75+K76-L76+K77-L77+K78-L78+K79-L79+K80-L80+K81-L81+K82-L82+K83-L83+K84-L84+K85-L85,IF((K84-L84)&gt;0,K73-L73+K74-L74+K75-L75+K76-L76+K77-L77+K78-L78+K79-L79+K80-L80+K81-L81+K82-L82+K83-L83+K84-L84,IF((K83-L83)&gt;0,K73-L73+K74-L74+K75-L75+K76-L76+K77-L77+K78-L78+K79-L79+K80-L80+K81-L81+K82-L82+K83-L83,IF((K82-L82)&gt;0,K73-L73+K74-L74+K75-L75+K76-L76+K77-L77+K78-L78+K79-L79+K80-L80+K81-L81+K82-L82,IF((K81-L81)&gt;0,K73-L73+K74-L74+K75-L75+K76-L76+K77-L77+K78-L78+K79-L79+K80-L80+K81-L81,IF((K80-L80)&gt;0,K73-L73+K74-L74+K75-L75+K76-L76+K77-L77+K78-L78+K79-L79+K80-L80,IF((K79-L79)&gt;0,K73-L73+K74-L74+K75-L75+K76-L76+K77-L77+K78-L78+K79-L79,IF((K78-L78)&gt;0,K73-L73+K74-L74+K75-L75+K76-L76+K77-L77+K78-L78,IF((K77-L77)&gt;0,K73-L73+K74-L74+K75-L75+K76-L76+K77-L77,IF((K76-L76)&gt;0,K73-L73+K74-L74+K75-L75+K76-L76,IF((K75-L75)&gt;0,K73-L73+K74-L74+K75-L75,IF((K74-L74)&gt;0,K73-L73+K74-L74,IF((K73-L73)&gt;0,K73-L73,0)))))))))))))))</f>
        <v>0</v>
      </c>
      <c r="L89" s="60">
        <f t="shared" si="19"/>
        <v>0</v>
      </c>
      <c r="M89" s="60">
        <f t="shared" si="19"/>
        <v>0</v>
      </c>
      <c r="N89" s="60">
        <f t="shared" si="19"/>
        <v>0</v>
      </c>
      <c r="O89" s="60">
        <f t="shared" si="19"/>
        <v>0</v>
      </c>
      <c r="P89" s="60">
        <f t="shared" si="19"/>
        <v>0</v>
      </c>
      <c r="Q89" s="60">
        <f t="shared" si="19"/>
        <v>0</v>
      </c>
      <c r="R89" s="60">
        <f t="shared" si="19"/>
        <v>0</v>
      </c>
      <c r="S89" s="60">
        <f t="shared" si="19"/>
        <v>100</v>
      </c>
      <c r="T89" s="60">
        <f t="shared" si="19"/>
        <v>100</v>
      </c>
      <c r="U89" s="60">
        <f t="shared" si="19"/>
        <v>100</v>
      </c>
      <c r="V89" s="60">
        <f t="shared" si="19"/>
        <v>100</v>
      </c>
      <c r="W89" s="60">
        <f t="shared" si="19"/>
        <v>400</v>
      </c>
    </row>
    <row r="90" spans="1:23" ht="15" thickTop="1"/>
  </sheetData>
  <mergeCells count="22">
    <mergeCell ref="J3:V3"/>
    <mergeCell ref="A5:A21"/>
    <mergeCell ref="B5:B21"/>
    <mergeCell ref="C5:C21"/>
    <mergeCell ref="A22:A38"/>
    <mergeCell ref="B22:B38"/>
    <mergeCell ref="C22:C38"/>
    <mergeCell ref="A3:A4"/>
    <mergeCell ref="B3:B4"/>
    <mergeCell ref="C3:C4"/>
    <mergeCell ref="E3:E4"/>
    <mergeCell ref="F3:F4"/>
    <mergeCell ref="G3:I3"/>
    <mergeCell ref="A73:A89"/>
    <mergeCell ref="B73:B89"/>
    <mergeCell ref="C73:C89"/>
    <mergeCell ref="A39:A55"/>
    <mergeCell ref="B39:B55"/>
    <mergeCell ref="C39:C55"/>
    <mergeCell ref="A56:A72"/>
    <mergeCell ref="B56:B72"/>
    <mergeCell ref="C56:C7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تامينات</vt:lpstr>
      <vt:lpstr>سهرات</vt:lpstr>
      <vt:lpstr>سلف</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Mo'men</dc:creator>
  <cp:lastModifiedBy>Mo'men</cp:lastModifiedBy>
  <dcterms:created xsi:type="dcterms:W3CDTF">2013-10-25T16:18:28Z</dcterms:created>
  <dcterms:modified xsi:type="dcterms:W3CDTF">2013-10-25T16:46:11Z</dcterms:modified>
</cp:coreProperties>
</file>